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ktagder.sharepoint.com/teams/Brukerutvalgmedisinskforbruksmateriell/Shared Documents/General/Konkurranse 2026/"/>
    </mc:Choice>
  </mc:AlternateContent>
  <xr:revisionPtr revIDLastSave="0" documentId="8_{E87ED039-A4A3-4834-92B7-9437F90026CD}" xr6:coauthVersionLast="47" xr6:coauthVersionMax="47" xr10:uidLastSave="{00000000-0000-0000-0000-000000000000}"/>
  <bookViews>
    <workbookView xWindow="-108" yWindow="-108" windowWidth="23256" windowHeight="13896" activeTab="1" xr2:uid="{FE020734-247F-47A5-B3E9-76BD9C41C38F}"/>
  </bookViews>
  <sheets>
    <sheet name="Instruks" sheetId="3" r:id="rId1"/>
    <sheet name="Prisskjema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207" i="2" l="1"/>
  <c r="J205" i="2"/>
  <c r="K205" i="2"/>
  <c r="K8" i="2"/>
  <c r="K183" i="2"/>
  <c r="K182" i="2"/>
  <c r="K144" i="2"/>
  <c r="K135" i="2"/>
  <c r="K126" i="2"/>
  <c r="K119" i="2"/>
  <c r="K82" i="2"/>
  <c r="K43" i="2"/>
  <c r="K21" i="2"/>
  <c r="K19" i="2"/>
  <c r="K10" i="2"/>
  <c r="K5" i="2"/>
  <c r="J3" i="2"/>
  <c r="J4" i="2"/>
  <c r="K4" i="2" s="1"/>
  <c r="J5" i="2"/>
  <c r="J6" i="2"/>
  <c r="J7" i="2"/>
  <c r="K7" i="2" s="1"/>
  <c r="J8" i="2"/>
  <c r="J9" i="2"/>
  <c r="J10" i="2"/>
  <c r="J11" i="2"/>
  <c r="J12" i="2"/>
  <c r="J13" i="2"/>
  <c r="K13" i="2" s="1"/>
  <c r="J14" i="2"/>
  <c r="K14" i="2" s="1"/>
  <c r="J15" i="2"/>
  <c r="J16" i="2"/>
  <c r="J17" i="2"/>
  <c r="K17" i="2" s="1"/>
  <c r="J19" i="2"/>
  <c r="J20" i="2"/>
  <c r="J21" i="2"/>
  <c r="J22" i="2"/>
  <c r="J23" i="2"/>
  <c r="K23" i="2" s="1"/>
  <c r="J24" i="2"/>
  <c r="K24" i="2" s="1"/>
  <c r="J25" i="2"/>
  <c r="J26" i="2"/>
  <c r="K26" i="2" s="1"/>
  <c r="J27" i="2"/>
  <c r="K27" i="2" s="1"/>
  <c r="J28" i="2"/>
  <c r="J29" i="2"/>
  <c r="K29" i="2" s="1"/>
  <c r="J30" i="2"/>
  <c r="J31" i="2"/>
  <c r="J33" i="2"/>
  <c r="J34" i="2"/>
  <c r="J35" i="2"/>
  <c r="J36" i="2"/>
  <c r="K36" i="2" s="1"/>
  <c r="J37" i="2"/>
  <c r="J38" i="2"/>
  <c r="J39" i="2"/>
  <c r="J40" i="2"/>
  <c r="K40" i="2" s="1"/>
  <c r="J41" i="2"/>
  <c r="J42" i="2"/>
  <c r="J43" i="2"/>
  <c r="J44" i="2"/>
  <c r="J45" i="2"/>
  <c r="J46" i="2"/>
  <c r="J47" i="2"/>
  <c r="J49" i="2"/>
  <c r="K49" i="2" s="1"/>
  <c r="J50" i="2"/>
  <c r="J51" i="2"/>
  <c r="J52" i="2"/>
  <c r="K53" i="2"/>
  <c r="J53" i="2"/>
  <c r="J54" i="2"/>
  <c r="J55" i="2"/>
  <c r="J56" i="2"/>
  <c r="J57" i="2"/>
  <c r="J58" i="2"/>
  <c r="J59" i="2"/>
  <c r="K59" i="2" s="1"/>
  <c r="J61" i="2"/>
  <c r="J62" i="2"/>
  <c r="J63" i="2"/>
  <c r="K63" i="2" s="1"/>
  <c r="J64" i="2"/>
  <c r="J65" i="2"/>
  <c r="K65" i="2" s="1"/>
  <c r="J66" i="2"/>
  <c r="K66" i="2" s="1"/>
  <c r="J67" i="2"/>
  <c r="J68" i="2"/>
  <c r="K68" i="2" s="1"/>
  <c r="J69" i="2"/>
  <c r="J70" i="2"/>
  <c r="J71" i="2"/>
  <c r="J72" i="2"/>
  <c r="K72" i="2" s="1"/>
  <c r="J73" i="2"/>
  <c r="J74" i="2"/>
  <c r="J75" i="2"/>
  <c r="J76" i="2"/>
  <c r="J78" i="2"/>
  <c r="J79" i="2"/>
  <c r="K79" i="2"/>
  <c r="J80" i="2"/>
  <c r="J81" i="2"/>
  <c r="J82" i="2"/>
  <c r="J83" i="2"/>
  <c r="K83" i="2" s="1"/>
  <c r="J84" i="2"/>
  <c r="J85" i="2"/>
  <c r="J86" i="2"/>
  <c r="J87" i="2"/>
  <c r="K87" i="2" s="1"/>
  <c r="J88" i="2"/>
  <c r="K88" i="2" s="1"/>
  <c r="J89" i="2"/>
  <c r="J90" i="2"/>
  <c r="J91" i="2"/>
  <c r="K91" i="2"/>
  <c r="J92" i="2"/>
  <c r="J93" i="2"/>
  <c r="J94" i="2"/>
  <c r="J95" i="2"/>
  <c r="J96" i="2"/>
  <c r="K96" i="2" s="1"/>
  <c r="J97" i="2"/>
  <c r="J98" i="2"/>
  <c r="J99" i="2"/>
  <c r="J100" i="2"/>
  <c r="K100" i="2"/>
  <c r="J101" i="2"/>
  <c r="J102" i="2"/>
  <c r="K102" i="2" s="1"/>
  <c r="J103" i="2"/>
  <c r="J104" i="2"/>
  <c r="J106" i="2"/>
  <c r="K106" i="2" s="1"/>
  <c r="J107" i="2"/>
  <c r="K107" i="2" s="1"/>
  <c r="J108" i="2"/>
  <c r="J109" i="2"/>
  <c r="J110" i="2"/>
  <c r="J111" i="2"/>
  <c r="K111" i="2" s="1"/>
  <c r="J112" i="2"/>
  <c r="K112" i="2" s="1"/>
  <c r="J113" i="2"/>
  <c r="K113" i="2" s="1"/>
  <c r="J114" i="2"/>
  <c r="J115" i="2"/>
  <c r="K116" i="2"/>
  <c r="J116" i="2"/>
  <c r="J117" i="2"/>
  <c r="J118" i="2"/>
  <c r="J119" i="2"/>
  <c r="J120" i="2"/>
  <c r="J121" i="2"/>
  <c r="J123" i="2"/>
  <c r="K123" i="2" s="1"/>
  <c r="J124" i="2"/>
  <c r="J125" i="2"/>
  <c r="K125" i="2" s="1"/>
  <c r="J126" i="2"/>
  <c r="J127" i="2"/>
  <c r="J128" i="2"/>
  <c r="J129" i="2"/>
  <c r="K129" i="2"/>
  <c r="J130" i="2"/>
  <c r="J131" i="2"/>
  <c r="J132" i="2"/>
  <c r="J133" i="2"/>
  <c r="J134" i="2"/>
  <c r="K134" i="2" s="1"/>
  <c r="J135" i="2"/>
  <c r="J136" i="2"/>
  <c r="J137" i="2"/>
  <c r="J138" i="2"/>
  <c r="K138" i="2" s="1"/>
  <c r="J139" i="2"/>
  <c r="K139" i="2" s="1"/>
  <c r="J140" i="2"/>
  <c r="J141" i="2"/>
  <c r="K141" i="2" s="1"/>
  <c r="J142" i="2"/>
  <c r="J143" i="2"/>
  <c r="K143" i="2" s="1"/>
  <c r="J144" i="2"/>
  <c r="J147" i="2"/>
  <c r="J148" i="2"/>
  <c r="J149" i="2"/>
  <c r="J150" i="2"/>
  <c r="K150" i="2" s="1"/>
  <c r="J151" i="2"/>
  <c r="K151" i="2"/>
  <c r="J153" i="2"/>
  <c r="J154" i="2"/>
  <c r="J155" i="2"/>
  <c r="K155" i="2" s="1"/>
  <c r="J156" i="2"/>
  <c r="J157" i="2"/>
  <c r="J158" i="2"/>
  <c r="J159" i="2"/>
  <c r="J160" i="2"/>
  <c r="J162" i="2"/>
  <c r="J163" i="2"/>
  <c r="J164" i="2"/>
  <c r="K164" i="2" s="1"/>
  <c r="J165" i="2"/>
  <c r="K165" i="2" s="1"/>
  <c r="J166" i="2"/>
  <c r="J167" i="2"/>
  <c r="K168" i="2"/>
  <c r="J168" i="2"/>
  <c r="J169" i="2"/>
  <c r="J170" i="2"/>
  <c r="J171" i="2"/>
  <c r="J172" i="2"/>
  <c r="J173" i="2"/>
  <c r="J174" i="2"/>
  <c r="K174" i="2" s="1"/>
  <c r="J175" i="2"/>
  <c r="J176" i="2"/>
  <c r="J177" i="2"/>
  <c r="K177" i="2" s="1"/>
  <c r="J178" i="2"/>
  <c r="J179" i="2"/>
  <c r="J180" i="2"/>
  <c r="K180" i="2" s="1"/>
  <c r="K181" i="2"/>
  <c r="J181" i="2"/>
  <c r="J182" i="2"/>
  <c r="J183" i="2"/>
  <c r="J184" i="2"/>
  <c r="J185" i="2"/>
  <c r="J186" i="2"/>
  <c r="K186" i="2" s="1"/>
  <c r="J187" i="2"/>
  <c r="J188" i="2"/>
  <c r="J189" i="2"/>
  <c r="J190" i="2"/>
  <c r="J191" i="2"/>
  <c r="K191" i="2" s="1"/>
  <c r="J192" i="2"/>
  <c r="K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K204" i="2" s="1"/>
  <c r="K201" i="2" l="1"/>
  <c r="K147" i="2"/>
  <c r="K11" i="2"/>
  <c r="K120" i="2"/>
  <c r="K69" i="2"/>
  <c r="K58" i="2"/>
  <c r="K46" i="2"/>
  <c r="K173" i="2"/>
  <c r="K35" i="2"/>
  <c r="K171" i="2"/>
  <c r="K200" i="2"/>
  <c r="K30" i="2"/>
  <c r="K20" i="2"/>
  <c r="K188" i="2"/>
  <c r="K74" i="2"/>
  <c r="K160" i="2"/>
  <c r="K97" i="2"/>
  <c r="K44" i="2"/>
  <c r="K34" i="2"/>
  <c r="K198" i="2"/>
  <c r="K179" i="2"/>
  <c r="K103" i="2"/>
  <c r="K153" i="2"/>
  <c r="K197" i="2"/>
  <c r="K158" i="2"/>
  <c r="K140" i="2"/>
  <c r="K85" i="2"/>
  <c r="K73" i="2"/>
  <c r="K16" i="2"/>
  <c r="K148" i="2"/>
  <c r="K39" i="2"/>
  <c r="K190" i="2"/>
  <c r="K175" i="2"/>
  <c r="K62" i="2"/>
  <c r="K50" i="2"/>
  <c r="K195" i="2"/>
  <c r="K189" i="2"/>
  <c r="K162" i="2"/>
  <c r="K110" i="2"/>
  <c r="K99" i="2"/>
  <c r="K78" i="2"/>
  <c r="K54" i="2"/>
  <c r="K37" i="2"/>
  <c r="K25" i="2"/>
  <c r="K127" i="2"/>
  <c r="K154" i="2"/>
  <c r="K137" i="2"/>
  <c r="K115" i="2"/>
  <c r="K92" i="2"/>
  <c r="K75" i="2"/>
  <c r="K64" i="2"/>
  <c r="K71" i="2"/>
  <c r="K22" i="2"/>
  <c r="K193" i="2"/>
  <c r="K118" i="2"/>
  <c r="K81" i="2"/>
  <c r="K9" i="2"/>
  <c r="K176" i="2"/>
  <c r="K149" i="2"/>
  <c r="K133" i="2"/>
  <c r="K121" i="2"/>
  <c r="K84" i="2"/>
  <c r="K45" i="2"/>
  <c r="K184" i="2"/>
  <c r="K109" i="2"/>
  <c r="K194" i="2"/>
  <c r="K199" i="2"/>
  <c r="K163" i="2"/>
  <c r="K156" i="2"/>
  <c r="K42" i="2"/>
  <c r="K167" i="2"/>
  <c r="K172" i="2"/>
  <c r="K202" i="2"/>
  <c r="K166" i="2"/>
  <c r="K128" i="2"/>
  <c r="K52" i="2"/>
  <c r="K170" i="2"/>
  <c r="K132" i="2"/>
  <c r="K94" i="2"/>
  <c r="K56" i="2"/>
  <c r="K33" i="2"/>
  <c r="K157" i="2"/>
  <c r="K203" i="2"/>
  <c r="K90" i="2"/>
  <c r="K185" i="2"/>
  <c r="K131" i="2"/>
  <c r="K93" i="2"/>
  <c r="K55" i="2"/>
  <c r="K12" i="2"/>
  <c r="K196" i="2"/>
  <c r="K142" i="2"/>
  <c r="K124" i="2"/>
  <c r="K114" i="2"/>
  <c r="K104" i="2"/>
  <c r="K95" i="2"/>
  <c r="K86" i="2"/>
  <c r="K76" i="2"/>
  <c r="K67" i="2"/>
  <c r="K57" i="2"/>
  <c r="K47" i="2"/>
  <c r="K38" i="2"/>
  <c r="K28" i="2"/>
  <c r="K159" i="2"/>
  <c r="K101" i="2"/>
  <c r="K6" i="2"/>
  <c r="K178" i="2"/>
  <c r="K187" i="2"/>
  <c r="K130" i="2"/>
  <c r="K136" i="2"/>
  <c r="K117" i="2"/>
  <c r="K108" i="2"/>
  <c r="K98" i="2"/>
  <c r="K89" i="2"/>
  <c r="K80" i="2"/>
  <c r="K70" i="2"/>
  <c r="K61" i="2"/>
  <c r="K51" i="2"/>
  <c r="K41" i="2"/>
  <c r="K31" i="2"/>
  <c r="K3" i="2"/>
  <c r="K169" i="2"/>
  <c r="K1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tc={A2E5DC3B-B735-47F9-AF1C-53ECB9BE10DF}</author>
    <author>tc={FFEB98B1-6EF0-4969-9A52-2C7A4F9CC266}</author>
  </authors>
  <commentList>
    <comment ref="R42" authorId="0" shapeId="0" xr:uid="{A2E5DC3B-B735-47F9-AF1C-53ECB9BE10DF}">
      <text>
        <t>[Kommentartråd]
Din versjon av Excel lar deg lese denne kommentartråden. Eventuelle endringer i den vil imidlertid bli fjernet hvis filen åpnes i en nyere versjon av Excel. Finn ut mer: https://go.microsoft.com/fwlink/?linkid=870924
Kommentar:
    Kravet er justert fra 12 % til 10 % sink. TENA er valgt fordi produktet har høyest omsetning blant sinksalvene.</t>
      </text>
    </comment>
    <comment ref="R64" authorId="1" shapeId="0" xr:uid="{FFEB98B1-6EF0-4969-9A52-2C7A4F9CC266}">
      <text>
        <t>[Kommentartråd]
Din versjon av Excel lar deg lese denne kommentartråden. Eventuelle endringer i den vil imidlertid bli fjernet hvis filen åpnes i en nyere versjon av Excel. Finn ut mer: https://go.microsoft.com/fwlink/?linkid=870924
Kommentar:
    Usikkert varenummer, ikke inkludert: N87710700 – evercare infusjonssett 180 cm med lufting. OneMed bekrefter gravitasjonssett og lengde, men dråpekammer er ikke eksplisitt dokumentert. Må faglig bekreftes før eventuell inkludering.</t>
      </text>
    </comment>
  </commentList>
</comments>
</file>

<file path=xl/sharedStrings.xml><?xml version="1.0" encoding="utf-8"?>
<sst xmlns="http://schemas.openxmlformats.org/spreadsheetml/2006/main" count="1209" uniqueCount="635">
  <si>
    <t>pr stk.</t>
  </si>
  <si>
    <t>16 cm</t>
  </si>
  <si>
    <t>Debrideringspensel</t>
  </si>
  <si>
    <t>Sårrens pad</t>
  </si>
  <si>
    <t>Debrideringspensel for skånsom rengjøring av sårkanter og sårhulrom</t>
  </si>
  <si>
    <t>Sårbehandlingsprodukter</t>
  </si>
  <si>
    <t>pr tupfer</t>
  </si>
  <si>
    <t>ca. 30 mm</t>
  </si>
  <si>
    <t>Non-woven-tupfere sterile</t>
  </si>
  <si>
    <t>Tupfere</t>
  </si>
  <si>
    <t>Steril non-woven-tupfer til rensing og vask av sår</t>
  </si>
  <si>
    <t>ca. 28–30 mm</t>
  </si>
  <si>
    <t>Non-woven-tupfere usterile</t>
  </si>
  <si>
    <t>Usteril non-woven-tupfer til rensing og vask av sår</t>
  </si>
  <si>
    <t>Gastupfere usterile</t>
  </si>
  <si>
    <t>Usteril gastupfer til rensing og vask av sår</t>
  </si>
  <si>
    <t>ca. 25–30 mm</t>
  </si>
  <si>
    <t>Gastupfere sterile</t>
  </si>
  <si>
    <t>Gastupfer til rensing og vask av sår</t>
  </si>
  <si>
    <t>pr 40 ml</t>
  </si>
  <si>
    <t>40 ml</t>
  </si>
  <si>
    <t>Sårskyllevæske mot biofilm</t>
  </si>
  <si>
    <t>Sårskyllevæske</t>
  </si>
  <si>
    <t>Sårskyllevæske for oppløsning av biofilm og skånsom sårrens</t>
  </si>
  <si>
    <t>10 × 10 cm</t>
  </si>
  <si>
    <t>Debrideringspad for sårrens</t>
  </si>
  <si>
    <t>pr 30 ml</t>
  </si>
  <si>
    <t>30 ml</t>
  </si>
  <si>
    <t>Skyllevæske steril</t>
  </si>
  <si>
    <t>Steril skyllevæske NaCl 0,9 %</t>
  </si>
  <si>
    <t>pr 15 g</t>
  </si>
  <si>
    <t>15 g</t>
  </si>
  <si>
    <t>Sårsalve med honning</t>
  </si>
  <si>
    <t>Sårsalve</t>
  </si>
  <si>
    <t>Sårsalve med Manuka-honning</t>
  </si>
  <si>
    <t>Sårgel mot biofilm</t>
  </si>
  <si>
    <t>Sårgel</t>
  </si>
  <si>
    <t>Sårgel for oppløsning og forebygging av biofilm</t>
  </si>
  <si>
    <t>stk</t>
  </si>
  <si>
    <t>sett</t>
  </si>
  <si>
    <t>Skiftesett med omslagsduk</t>
  </si>
  <si>
    <t>Sårbehandlingsprodukter tilbehør</t>
  </si>
  <si>
    <t>Sterilt skiftesett med 1 plastskål, minst 4 non-woven-tupfere (25–30 mm), 1 pinsett og duk</t>
  </si>
  <si>
    <t>14 cm</t>
  </si>
  <si>
    <t>Pinsetter</t>
  </si>
  <si>
    <t>Usteril engangspinsett i plast</t>
  </si>
  <si>
    <t>ca. 13–15 cm</t>
  </si>
  <si>
    <t>Steril engangspinsett i plast</t>
  </si>
  <si>
    <t>Steril sølv-/hydrofiberbandasje</t>
  </si>
  <si>
    <t>Sølvbandasjer</t>
  </si>
  <si>
    <t>Absorberende antimikrobiell sårbandasje</t>
  </si>
  <si>
    <t>Steril sølv-/skumbandasje uten klebekant</t>
  </si>
  <si>
    <t>ca. 22–23 × 22–25 cm</t>
  </si>
  <si>
    <t>Skumbandasjer med klebekant. Sterile</t>
  </si>
  <si>
    <t>Skumbandasjer</t>
  </si>
  <si>
    <t>Absorberende bandasje med vann- og bakterietett film som puster. Sakralområdet.</t>
  </si>
  <si>
    <t>20cmx20cm</t>
  </si>
  <si>
    <t>Skumbandasjer uten klebekant. Sterile</t>
  </si>
  <si>
    <t>Absorberende bandasje med vann- og bakterietett film som puster.</t>
  </si>
  <si>
    <t>ca. 17–18 × 17–18 cm</t>
  </si>
  <si>
    <t>Skumbandasjer med klebekant i silikon. Sterile</t>
  </si>
  <si>
    <t>10,5 × 13,5 cm</t>
  </si>
  <si>
    <t>Absorberende bandasje med vann- og bakterietett film som puster. Spesielt for hæl.</t>
  </si>
  <si>
    <t>10cmx20cm</t>
  </si>
  <si>
    <t>Skumbandasjer med selvheftende overflate. Sterile</t>
  </si>
  <si>
    <t>15 × 15 cm</t>
  </si>
  <si>
    <t>Steril skumbandasje med klebekant i silikon</t>
  </si>
  <si>
    <t>Absorberende standard skumbandasje med vann- og bakterietett film og skånsom silikonheft</t>
  </si>
  <si>
    <t>12,5 × 12,5 cm</t>
  </si>
  <si>
    <t>10cmx10cm</t>
  </si>
  <si>
    <t>7,5cmx7,5cm</t>
  </si>
  <si>
    <t>5cmx5cm</t>
  </si>
  <si>
    <t>Tynn skumbandasje med klebekant i silikon. Sterile</t>
  </si>
  <si>
    <t>5 × 7,5 cm</t>
  </si>
  <si>
    <t>Silikonbandasjer sterile</t>
  </si>
  <si>
    <t>Silikonbandasjer</t>
  </si>
  <si>
    <t>Ikke-klebende sårkontaktlag. Gjennomtrengelig for væske.</t>
  </si>
  <si>
    <t>10cmx10m</t>
  </si>
  <si>
    <t>Selvheftende bandasjer på rull usterile</t>
  </si>
  <si>
    <t xml:space="preserve">Selvheftende bandasjer </t>
  </si>
  <si>
    <t xml:space="preserve">Transparent-, vann og bakterietett. </t>
  </si>
  <si>
    <t>6cmx10cm</t>
  </si>
  <si>
    <t>Selvheftende bandasjer sterile</t>
  </si>
  <si>
    <t>Absorberende og transparent. Vann og bakterietett</t>
  </si>
  <si>
    <t>6cmx7cm</t>
  </si>
  <si>
    <t>Absorberende non woven bandasje</t>
  </si>
  <si>
    <t>500ml</t>
  </si>
  <si>
    <t>Øyeskyll</t>
  </si>
  <si>
    <t>Førstehjelpsutstyr</t>
  </si>
  <si>
    <t xml:space="preserve">Øyeskyll NaCl 0,9% 500ml </t>
  </si>
  <si>
    <t>6cmx5m</t>
  </si>
  <si>
    <t>Sårplaster</t>
  </si>
  <si>
    <t>Plaster og tape</t>
  </si>
  <si>
    <t>Tekstilplaster på rull med non-woven sårpute</t>
  </si>
  <si>
    <t>10 × 12–14 cm</t>
  </si>
  <si>
    <t>Kanyleplaster steril</t>
  </si>
  <si>
    <t>IV fiksering uten splitt. Transperent for inspeksjon. Gir en stabil og sikker fiksering som er vann- og bakterietett. Enkel å påføre og fjerne</t>
  </si>
  <si>
    <t>7 × 8,5–9 cm</t>
  </si>
  <si>
    <t>IV fiksering med splitt. Transperent for inspeksjon. Gir en stabil og sikker fiksering som er vann- og bakterietett. Enkel å påføre og fjerne</t>
  </si>
  <si>
    <t>5cmx9m</t>
  </si>
  <si>
    <t>Mikroporøs tape</t>
  </si>
  <si>
    <t>Mikroporøs tape m/disp, hudvennlig, hvit</t>
  </si>
  <si>
    <t>2,5cmx9m</t>
  </si>
  <si>
    <t>stk, ikke pakning</t>
  </si>
  <si>
    <t>Kompresser usterile</t>
  </si>
  <si>
    <t>Kompresser</t>
  </si>
  <si>
    <t xml:space="preserve">Non woven kompresser </t>
  </si>
  <si>
    <t>Kompresser sterile</t>
  </si>
  <si>
    <t>Non woven kompresser 4 lag</t>
  </si>
  <si>
    <t>pr kg</t>
  </si>
  <si>
    <t>90–150 ml</t>
  </si>
  <si>
    <t xml:space="preserve">Barrierekrem </t>
  </si>
  <si>
    <t>Væskeavvisende krem til tørr og sart hud, forebygger mot rødhet</t>
  </si>
  <si>
    <t>pr ml</t>
  </si>
  <si>
    <t>1ml</t>
  </si>
  <si>
    <t>Barrierefilm</t>
  </si>
  <si>
    <t>Alkoholfri beskyttelsesfilm mot kroppsvæsker og friksjon. Skumapplikator</t>
  </si>
  <si>
    <t>Hydrofiber bandasjer steril</t>
  </si>
  <si>
    <t>Absorberende bandasjer</t>
  </si>
  <si>
    <t>Absorberende bandasjer til moderat og svært væskende sår. Vertikal absorpsjon.</t>
  </si>
  <si>
    <t>10cmx23cm</t>
  </si>
  <si>
    <t>Absorberende bandasjer steril</t>
  </si>
  <si>
    <t>Absorberende bandasje til sterkt væskende sår. Væskesperre og nw sårside</t>
  </si>
  <si>
    <t>pr 4m</t>
  </si>
  <si>
    <t>8cmx4m</t>
  </si>
  <si>
    <t>Kohesivt fikseringsbind</t>
  </si>
  <si>
    <t>Fiksering</t>
  </si>
  <si>
    <t>Kohesivt, elastisk og lateksfritt fikseringsbind som fester til seg selv, men ikke til hud eller hår. Til fiksering av kompresser og bandasjer.</t>
  </si>
  <si>
    <t>Fiksering og stabiliseringsprodukter</t>
  </si>
  <si>
    <t>Gruppe 10: FIKSERING OG SÅRBEHANDLINGSPRODUKTER</t>
  </si>
  <si>
    <t>pr tube</t>
  </si>
  <si>
    <t>75 ml</t>
  </si>
  <si>
    <t>Tannkrem – sensitiv</t>
  </si>
  <si>
    <t>Munnpleie</t>
  </si>
  <si>
    <t>Tannkrem uten natriumlaurylsulfat (SLS), beregnet for sensitive slimhinner eller munntørrhet.</t>
  </si>
  <si>
    <t>Papir-, plast- og steriliseringsprodukter</t>
  </si>
  <si>
    <t>Tannkrem – uten SLS</t>
  </si>
  <si>
    <t>Tannkrem uten natriumlaurylsulfat (SLS) eller tilsvarende såpestoff.</t>
  </si>
  <si>
    <t>pr beger</t>
  </si>
  <si>
    <t>ca. 25 × 15 × 4 cm</t>
  </si>
  <si>
    <t>Pussbekken – engangs</t>
  </si>
  <si>
    <t>Pussbekken og cellestoff</t>
  </si>
  <si>
    <t>Nyreformet engangs pussbekken, egnet for oppsamling og kortvarig håndtering av væske og avfall ved pasientbehandling.</t>
  </si>
  <si>
    <t>pr fil</t>
  </si>
  <si>
    <t>ca. 10 cm</t>
  </si>
  <si>
    <t>Neglefil – engangs</t>
  </si>
  <si>
    <t>Personlig pleie</t>
  </si>
  <si>
    <t>Engangs neglefil, gjerne med neglerenser.</t>
  </si>
  <si>
    <t>pr pinne</t>
  </si>
  <si>
    <t>ca. 14–15 cm</t>
  </si>
  <si>
    <t>Munnrensepinne</t>
  </si>
  <si>
    <t>Tørr engangs munnrensepinne med skumhode for skånsom munnpleie.</t>
  </si>
  <si>
    <t>Medisinbeger – klart</t>
  </si>
  <si>
    <t>Medikamenttilberedningsprodukter</t>
  </si>
  <si>
    <t>Stødig medisinbeger i klar plast med tydelig gradering. Skal passe lokket på foregående varelinje.</t>
  </si>
  <si>
    <t>pr lokk</t>
  </si>
  <si>
    <t>til 30 ml beger</t>
  </si>
  <si>
    <t>Lokk til medisinbeger</t>
  </si>
  <si>
    <t>Lokk til 30 ml medisinbeger. Skal passe medisinbegeret på neste varelinje.</t>
  </si>
  <si>
    <t>pr boks</t>
  </si>
  <si>
    <t>5 liter</t>
  </si>
  <si>
    <t>Kanyleboks – 5 liter</t>
  </si>
  <si>
    <t>Risikoavfall</t>
  </si>
  <si>
    <t>Engangsbeholder for kanyler og annet stikkende eller skjærende medisinsk avfall. Skal ha sikker midlertidig og permanent lukking, bærehåndtak og oppfylle NS-EN ISO 23907-1 eller tilsvarende.</t>
  </si>
  <si>
    <t>pr underlag</t>
  </si>
  <si>
    <t>80 × 180 cm</t>
  </si>
  <si>
    <t>Hygieneunderlag med vinger – 80 × 180 cm</t>
  </si>
  <si>
    <t>Beskyttelsespapir og -plast</t>
  </si>
  <si>
    <t>Absorberende engangsunderlag med væsketett bakside og vinger for sikker fiksering på seng eller madrass.</t>
  </si>
  <si>
    <t>80 × 90 cm</t>
  </si>
  <si>
    <t>Hygieneunderlag – 80 × 90 cm</t>
  </si>
  <si>
    <t>Absorberende engangsunderlag med væsketett bakside, 80 × 90 cm. Miljømerket med Svanemerket eller tilsvarende.</t>
  </si>
  <si>
    <t>60 × 90 cm</t>
  </si>
  <si>
    <t>Hygieneunderlag – 60 × 90 cm</t>
  </si>
  <si>
    <t>Absorberende engangsunderlag med væsketett bakside, 60 × 90 cm. Miljømerket med Svanemerket eller tilsvarende.</t>
  </si>
  <si>
    <t>60 × 60 cm</t>
  </si>
  <si>
    <t>Hygieneunderlag – 60 × 60 cm</t>
  </si>
  <si>
    <t>Absorberende engangsunderlag med væsketett bakside, 60 × 60 cm. Miljømerket med Svanemerket eller tilsvarende.</t>
  </si>
  <si>
    <t>pr meter</t>
  </si>
  <si>
    <t>bredde 49,5–60 cm</t>
  </si>
  <si>
    <t>Legebenkpapir – papir</t>
  </si>
  <si>
    <t>Perforert legebenkpapir på rull uten plastbakside.</t>
  </si>
  <si>
    <t>ca. 50 cm × 65 m</t>
  </si>
  <si>
    <t>Legebenkpapir – plastbelagt</t>
  </si>
  <si>
    <t>Perforert legebenkpapir på rull med væsketett plastbakside.</t>
  </si>
  <si>
    <t>Gruppe 9: PAPIR-, PLAST- OG STERILISERINGSPRODUKTER</t>
  </si>
  <si>
    <t>pr test</t>
  </si>
  <si>
    <t>10 testkassetter</t>
  </si>
  <si>
    <t>HbA1c-test – DCA Vantage</t>
  </si>
  <si>
    <t>Testutstyr</t>
  </si>
  <si>
    <t>Kvantitativ HbA1c-test til pasientnær analyse. Skal være kompatibel med DCA Vantage.</t>
  </si>
  <si>
    <t>Laboratorieprodukter</t>
  </si>
  <si>
    <t>pr lansett</t>
  </si>
  <si>
    <t>justerbar stikkdybde</t>
  </si>
  <si>
    <t>Sikkerhetslansett</t>
  </si>
  <si>
    <t>Prøvetakningsprodukter</t>
  </si>
  <si>
    <t>Sikkerhetslansett til kapillærprøvetaking, for engangsbruk, med automatisk tilbaketrekking og justerbar stikkdybde.</t>
  </si>
  <si>
    <t>pr sett</t>
  </si>
  <si>
    <t>23G, ca. 190 mm</t>
  </si>
  <si>
    <t>Sikkerhetsprøvetakingssett – 23G</t>
  </si>
  <si>
    <t>Sterilt sikkerhetsprøvetakingssett (butterfly) til venøs blodprøvetaking, 23G, med ca. 190 mm slange. Uten holder.</t>
  </si>
  <si>
    <t>21G, ca. 178 mm</t>
  </si>
  <si>
    <t>Sikkerhetsprøvetakingssett – 21G</t>
  </si>
  <si>
    <t>Sterilt sikkerhetsprøvetakingssett (butterfly) til venøs blodprøvetaking, 21G, med ca. 178 mm slange. Med eller uten holder; tilbudt variant skal oppgis.</t>
  </si>
  <si>
    <t>pr kanyle</t>
  </si>
  <si>
    <t>0,8 × 32 mm</t>
  </si>
  <si>
    <t>Veneprøvetakingskanyle – 21G</t>
  </si>
  <si>
    <t>Steril sikkerhetskanyle til venøs blodprøvetaking, 21G (0,8 × 32 mm), grønn. Med eller uten forhåndsmontert holder; tilbudt variant skal oppgis.</t>
  </si>
  <si>
    <t>0,7 × 32 mm</t>
  </si>
  <si>
    <t>Veneprøvetakingskanyle – 22G</t>
  </si>
  <si>
    <t>Steril sikkerhetskanyle til venøs blodprøvetaking, 22G (0,7 × 32 mm), sort. Med eller uten forhåndsmontert holder; tilbudt variant skal oppgis.</t>
  </si>
  <si>
    <t>31G × 5 mm</t>
  </si>
  <si>
    <t>Pennekanyle</t>
  </si>
  <si>
    <t>Pennekanyle for administrering av insulin, kompatibel med insulinpennene som benyttes av oppdragsgiver. Omtrent 31G og 5 mm.</t>
  </si>
  <si>
    <t>60–70 ml</t>
  </si>
  <si>
    <t>Urinprøvebeger</t>
  </si>
  <si>
    <t>Urinprøvebeger i polypropylen (PP) med skrulokk og merkefelt eller etikett. Usterilt eller individuelt pakket.</t>
  </si>
  <si>
    <t>strimmel eller kassett</t>
  </si>
  <si>
    <t>Graviditetstest</t>
  </si>
  <si>
    <t>Hurtigtest for kvalitativ påvisning av hCG i urin. Følsomhet minimum 25 IU/L.</t>
  </si>
  <si>
    <t>pr strimmel</t>
  </si>
  <si>
    <t>50 strimler</t>
  </si>
  <si>
    <t>Blodsukkerstrimmel – Contour Next</t>
  </si>
  <si>
    <t>Teststrimmel til kvantitativ måling av blodsukker. Skal være kompatibel med Contour Next.</t>
  </si>
  <si>
    <t>100 strimler</t>
  </si>
  <si>
    <t>Urinstrimmel – minst 7 parametere</t>
  </si>
  <si>
    <t>Urinstrimmel som minimum tester leukocytter, nitritt, blod, protein, glukose, pH og ketoner. For visuell og/eller kompatibel instrumentell avlesning.</t>
  </si>
  <si>
    <t>50–100 strimler</t>
  </si>
  <si>
    <t>Urinstrimmel – minst 5 parametere</t>
  </si>
  <si>
    <t>Urinstrimmel som minimum tester leukocytter, nitritt, blod, protein og glukose. For visuell og/eller kompatibel instrumentell avlesning.</t>
  </si>
  <si>
    <t>Strep A-hurtigtest</t>
  </si>
  <si>
    <t>Kvalitativ hurtigtest for påvisning av gruppe A-streptokokker i halsprøve.</t>
  </si>
  <si>
    <t>50 tester og kontroller</t>
  </si>
  <si>
    <t>Strep A-test – QuikRead Go</t>
  </si>
  <si>
    <t>Testsett for påvisning av gruppe A-streptokokker i halsprøve. Skal være kompatibelt med QuikRead Go og inkludere positiv og negativ kontroll.</t>
  </si>
  <si>
    <t>30 tester</t>
  </si>
  <si>
    <t>Mononukleosetest</t>
  </si>
  <si>
    <t>Hurtigtest for kvalitativ påvisning av heterofile antistoffer ved mononukleose.</t>
  </si>
  <si>
    <t>pr rør</t>
  </si>
  <si>
    <t>50 prøvetakingsrør</t>
  </si>
  <si>
    <t>iFOBT-prøvetakingsrør – QuikRead Go</t>
  </si>
  <si>
    <t>Prøvetakingsrør med buffer for definert mengde avføringsprøve. Skal være kompatibelt med QuikRead Go iFOBT-testen på foregående varelinje.</t>
  </si>
  <si>
    <t>50 tester</t>
  </si>
  <si>
    <t>iFOBT-test – QuikRead Go</t>
  </si>
  <si>
    <t>Kvantitativ immunokjemisk test (iFOBT/FIT) for påvisning av hemoglobin i avføring. Skal være kompatibel med QuikRead Go og prøvetakingsrøret på neste varelinje.</t>
  </si>
  <si>
    <t>Blodsukkerstrimmel – Accu-Chek Guide</t>
  </si>
  <si>
    <t>Teststrimmel til kvantitativ måling av blodsukker. Skal være kompatibel med Accu-Chek Guide.</t>
  </si>
  <si>
    <t>pr kyvette</t>
  </si>
  <si>
    <t>2 × 25 kyvetter</t>
  </si>
  <si>
    <t>WBC DIFF-kyvette – HemoCue</t>
  </si>
  <si>
    <t>Enkeltpakket mikrokyvette til pasientnær måling av hvite blodceller med 5-parts differensialtelling. Skal være kompatibel med HemoCue WBC DIFF.</t>
  </si>
  <si>
    <t>15 testkassetter</t>
  </si>
  <si>
    <t>ACR-test – Afinion</t>
  </si>
  <si>
    <t>Kvantitativ test for bestemmelse av albumin/kreatinin-ratio (ACR) i urin. Skal være kompatibel med Afinion.</t>
  </si>
  <si>
    <t>HbA1c-test – Afinion</t>
  </si>
  <si>
    <t>Kvantitativ HbA1c-test til pasientnær analyse. Testkassetten skal ha integrert prøvetakingsenhet og være kompatibel med Afinion.</t>
  </si>
  <si>
    <t>CRP-test – Afinion</t>
  </si>
  <si>
    <t>Kvantitativ CRP-test til pasientnær analyse. Testkassetten skal inneholde nødvendige reagenser og integrert prøvetakingsenhet og være kompatibel med Afinion.</t>
  </si>
  <si>
    <t>CRP-test – QuikRead Go easy</t>
  </si>
  <si>
    <t>Kvantitativ CRP-test til pasientnær analyse. Skal være kompatibel med QuikRead Go og ha integrert prøvesamler.</t>
  </si>
  <si>
    <t>Gruppe 8: LABORATORIEPRODUKTER</t>
  </si>
  <si>
    <t>Engangs</t>
  </si>
  <si>
    <t>Spirette-munnstykke</t>
  </si>
  <si>
    <t>Diagnostikkutstyr</t>
  </si>
  <si>
    <t>Engangs munnstykke til spirometri. Skal være kompatibelt med Spirare og egnet for hygienisk lungefunksjonsmåling.</t>
  </si>
  <si>
    <t>Instrumenter, behandlings- og diagnostikkutstyr</t>
  </si>
  <si>
    <t>4 mm bananstikk</t>
  </si>
  <si>
    <t>EKG-elektrode</t>
  </si>
  <si>
    <t>EKG-utstyr</t>
  </si>
  <si>
    <t>EKG-elektrode for diagnostisk registrering. Kompatibel med pasientkabel med 4 mm bananstikk.</t>
  </si>
  <si>
    <t>XS–L</t>
  </si>
  <si>
    <t>Vaginalspekulum</t>
  </si>
  <si>
    <t>Utstyr/Instrumenter for undersøkelse</t>
  </si>
  <si>
    <t>Engangs vaginalspekulum. Skal være egnet til gynekologiske undersøkelser og celleprøvetaking. Tilbys i relevante størrelser.</t>
  </si>
  <si>
    <t>pr 250ml</t>
  </si>
  <si>
    <t>250ml</t>
  </si>
  <si>
    <t>Undersøkelsesgel</t>
  </si>
  <si>
    <t>Vannløselig, transparent undersøkelsesgel uten farge og parfyme, til ultralyd samt vaginale og rektale undersøkelser</t>
  </si>
  <si>
    <t>ThermoScan PRO 4000/6000</t>
  </si>
  <si>
    <t>Probedeksel til øretermometer</t>
  </si>
  <si>
    <t>Engangs probedeksel til øretermometer. Kompatibelt med Braun ThermoScan PRO 4000 og PRO 6000.</t>
  </si>
  <si>
    <t>Instrumenter, behandlings,- og diagnostikkustyr</t>
  </si>
  <si>
    <t>Måleresultat innen få sekunder</t>
  </si>
  <si>
    <t>Digitalt øretermometer</t>
  </si>
  <si>
    <t>Digitalt infrarødt øretermometer for klinisk bruk. Display, engangsprobedeksel og måleresultat innen få sekunder.</t>
  </si>
  <si>
    <t>Kontaktmåling, maks. 60 sek.</t>
  </si>
  <si>
    <t>Digitalt febertermometer</t>
  </si>
  <si>
    <t>Digitalt febertermometer for kontaktmåling. Vanntett, med lydsignal og måleresultat innen maksimalt 60 sekunder.</t>
  </si>
  <si>
    <t>Komplett sterilt prosedyresett</t>
  </si>
  <si>
    <t>Sutureringssett</t>
  </si>
  <si>
    <t>Sutur</t>
  </si>
  <si>
    <t>Sterilt engangs sutureringssett for mindre medisinske prosedyrer. Inneholder operasjonslaken, skåler, tupfere, pinsetter, saks og nåleholder.</t>
  </si>
  <si>
    <t>15 cm</t>
  </si>
  <si>
    <t>Tungespatel</t>
  </si>
  <si>
    <t>Utstyr/Instrumenter for operasjon/inngrep</t>
  </si>
  <si>
    <t>Tungespatel i tre, usteril.</t>
  </si>
  <si>
    <t>10 cm</t>
  </si>
  <si>
    <t>Neglesaks</t>
  </si>
  <si>
    <t>Buet neglesaks i rustfritt stål, egnet for regelmessig bruk.</t>
  </si>
  <si>
    <t>4 mm</t>
  </si>
  <si>
    <t>Hudkyrette</t>
  </si>
  <si>
    <t>Hudkyrette for hudbiopsi og revidering av sår. Engangs, steril, med riflet håndtak for sikkert grep.</t>
  </si>
  <si>
    <t>Standard størrelse</t>
  </si>
  <si>
    <t>Barberhøvel</t>
  </si>
  <si>
    <t>Engangs barberhøvel med dobbelt blad</t>
  </si>
  <si>
    <t>pr ampulle/enhet</t>
  </si>
  <si>
    <t>0,5–0,7 g/ml</t>
  </si>
  <si>
    <t>Hudlim</t>
  </si>
  <si>
    <t>Sterilt hudlim for lukking av mindre sår og kirurgiske hudsnitt. Klart eller transparent.</t>
  </si>
  <si>
    <t>45–75 cm, FS-1/FS-2/DS19/DS25 eller tilsvarende</t>
  </si>
  <si>
    <t>Sutur 3-0</t>
  </si>
  <si>
    <t>Syntetisk sutur 3-0 for lukking av hud og bløtvev. Resorberbar eller ikke-resorberbar.</t>
  </si>
  <si>
    <t>4-0, 45 cm, FS-2/DS19 eller tilsvarende</t>
  </si>
  <si>
    <t>Sutur, ikke-resorberbar polyamid</t>
  </si>
  <si>
    <t>Ikke-resorberbar syntetisk polyamidsutur for hudlukking.</t>
  </si>
  <si>
    <t>6,5 cm</t>
  </si>
  <si>
    <t>Suturkniv</t>
  </si>
  <si>
    <t>Suturkniv for fjerning av suturer. Standard, steril.</t>
  </si>
  <si>
    <t>Gruppe 7: INSTRUMENTER, BEHANDLINGS-, OG DIAGNOSTIKKUTSTYR</t>
  </si>
  <si>
    <t>50 mm</t>
  </si>
  <si>
    <t>Todels bandasje – tømbar pose</t>
  </si>
  <si>
    <t>Stomiposer</t>
  </si>
  <si>
    <t>Tømbar stomipose med filter. Todels fleksibelt system, maxi, nøytralt grå.</t>
  </si>
  <si>
    <t>Stomiprodukter</t>
  </si>
  <si>
    <t>55 mm, beige</t>
  </si>
  <si>
    <t>Todels bandasje – lukket pose</t>
  </si>
  <si>
    <t>Colostomipose standard med filter. Todels lukket pose, midi, hudfarget.</t>
  </si>
  <si>
    <t>57/22–33 mm</t>
  </si>
  <si>
    <t>Stomiplater 2-dels bandasjer</t>
  </si>
  <si>
    <t>Stomiplater</t>
  </si>
  <si>
    <t>Fleksibel hudplate for colostomi i stomahesive materiale og med hydrokolid plaster</t>
  </si>
  <si>
    <t>pr 50ml</t>
  </si>
  <si>
    <t>50ml</t>
  </si>
  <si>
    <t>Rensemiddel</t>
  </si>
  <si>
    <t>Stomi tilbehør</t>
  </si>
  <si>
    <t>Skånsom klebefjerner av 100% silikon for alle typer medisinske klebere</t>
  </si>
  <si>
    <t>20-60mm</t>
  </si>
  <si>
    <t>En-del bandasjer. Tømbar pose.</t>
  </si>
  <si>
    <t xml:space="preserve"> Stomipose 1d tømbar midi hudf 20-60mm</t>
  </si>
  <si>
    <t>90 cm. 1,5L</t>
  </si>
  <si>
    <t>Urinposer, tømbar</t>
  </si>
  <si>
    <t>Urinposer</t>
  </si>
  <si>
    <t xml:space="preserve">Urinpose natt med tappekran, må kunne tømmes ved sengekant, </t>
  </si>
  <si>
    <t>Inkontinens og urologi</t>
  </si>
  <si>
    <t>Small–Medium, ca. 24–55 cm</t>
  </si>
  <si>
    <t>Urinposeholder</t>
  </si>
  <si>
    <t>Urinposer tilbehør</t>
  </si>
  <si>
    <t>Urinposeholder med lomme, myk tekstil</t>
  </si>
  <si>
    <t>Ca. 800–1000 ml</t>
  </si>
  <si>
    <t>Urinflaske</t>
  </si>
  <si>
    <t>Spissbekken og urinflasker</t>
  </si>
  <si>
    <t>Urinflaske for menn med lokk. Flergangs. Tåler rengjøring og varmedesinfeksjon.</t>
  </si>
  <si>
    <t>40cm ch16</t>
  </si>
  <si>
    <t>Permanent kateter Langtid</t>
  </si>
  <si>
    <t>Kateter</t>
  </si>
  <si>
    <t xml:space="preserve">2-veis 100 % silikonkateter med ballong 5/10ml. </t>
  </si>
  <si>
    <t>20cm ch12</t>
  </si>
  <si>
    <t>Intermitterende kateter</t>
  </si>
  <si>
    <t xml:space="preserve">Kateter </t>
  </si>
  <si>
    <t>Lavfriksjons (hydrofile) engangskateter nelaton.  Kvinner.</t>
  </si>
  <si>
    <t>40cm ch14</t>
  </si>
  <si>
    <t xml:space="preserve">Lavfriksjons (hydrofile) engangskateter nelaton. </t>
  </si>
  <si>
    <t>1 par</t>
  </si>
  <si>
    <t>Festebånd for urinpose</t>
  </si>
  <si>
    <t>Festebånd for benposer</t>
  </si>
  <si>
    <t>30cm 0,6l</t>
  </si>
  <si>
    <t>Benposer flerkammer</t>
  </si>
  <si>
    <t>Urinepose, flerkammer for diskresjon, sikkerhet og komfort</t>
  </si>
  <si>
    <t>70-110 cm</t>
  </si>
  <si>
    <t>Bleiefiksering</t>
  </si>
  <si>
    <t>Inkontinens</t>
  </si>
  <si>
    <t>Bleiefikseringstruse som gjør at inkontinensprodukter holder seg godt på plass. Livvidde mellom 70-110 cm.</t>
  </si>
  <si>
    <t>Beleifiksering</t>
  </si>
  <si>
    <t>30mm</t>
  </si>
  <si>
    <t>Uridom</t>
  </si>
  <si>
    <t>Uridom selvklebende 30mm</t>
  </si>
  <si>
    <t>stk (pr bleie)</t>
  </si>
  <si>
    <t>120–160 cm</t>
  </si>
  <si>
    <t>Buksebleie</t>
  </si>
  <si>
    <t>For tung urinlekkasje</t>
  </si>
  <si>
    <t xml:space="preserve">Buksebleie </t>
  </si>
  <si>
    <t>100-135cm</t>
  </si>
  <si>
    <t xml:space="preserve">80-110cm </t>
  </si>
  <si>
    <t>For moderat urinlekkasje</t>
  </si>
  <si>
    <t>85-120cm</t>
  </si>
  <si>
    <t>Beltebleie</t>
  </si>
  <si>
    <t>70-105cm</t>
  </si>
  <si>
    <t>stk (pr bind)</t>
  </si>
  <si>
    <t>Bind</t>
  </si>
  <si>
    <t xml:space="preserve">Innlegg , bind </t>
  </si>
  <si>
    <t>For lett urinlekkasje</t>
  </si>
  <si>
    <t xml:space="preserve">Inlegg , bind  </t>
  </si>
  <si>
    <t>Gruppe 6: INKONTINENS OG STOMIPRODUKTER</t>
  </si>
  <si>
    <t>120ml</t>
  </si>
  <si>
    <t>Skyllevæske</t>
  </si>
  <si>
    <t>Blæreskyllevæske 120ml belgfl Nacl 0,9%</t>
  </si>
  <si>
    <t>Infusjons- og injeksjonsprodukter</t>
  </si>
  <si>
    <t>0,60x25mm 23Gx1 blå</t>
  </si>
  <si>
    <t>Kanyler</t>
  </si>
  <si>
    <t>Injeksjonskanyler</t>
  </si>
  <si>
    <t xml:space="preserve">Kanyle blå 0,60x25mm 23Gx1 blå </t>
  </si>
  <si>
    <t>0,80x40mm 21Gx1 1/2</t>
  </si>
  <si>
    <t>Kanyle grønn 0,80x40mm 21Gx1 1/2</t>
  </si>
  <si>
    <t>0,5*16mm 25Gx5/8</t>
  </si>
  <si>
    <t xml:space="preserve">Kanyle oransje 0,50x16mm 25Gx5/8 </t>
  </si>
  <si>
    <t>10ml</t>
  </si>
  <si>
    <t>Sprøyter 3-komponent</t>
  </si>
  <si>
    <t xml:space="preserve">Sprøyter </t>
  </si>
  <si>
    <t>Engangsprøyter i hard plast. Stempel må gli lett/ jevnt. Må være tett i overgang til kanyle</t>
  </si>
  <si>
    <t>5ml</t>
  </si>
  <si>
    <t>2ml</t>
  </si>
  <si>
    <t>(tom)</t>
  </si>
  <si>
    <t>Propp</t>
  </si>
  <si>
    <t>Infusjonsutstsyr</t>
  </si>
  <si>
    <t>Kombistopper veneflonpropper</t>
  </si>
  <si>
    <t>30x30mm</t>
  </si>
  <si>
    <t>Injeksjonstørk</t>
  </si>
  <si>
    <t>Injeksjonsprodukter</t>
  </si>
  <si>
    <t>Injeksjonstørk med 70 % isopropylalkohol</t>
  </si>
  <si>
    <t>60 cm lang slange. 6 mm nål.</t>
  </si>
  <si>
    <t>Infusjonssett</t>
  </si>
  <si>
    <t>Infusjon</t>
  </si>
  <si>
    <t>Infusjonssett med 6 mm lang stålnål. Til smertebehandling.</t>
  </si>
  <si>
    <t>ca 180 cm slange</t>
  </si>
  <si>
    <t>Infusjonssett med lufteventil. Til intravenøs administrering.  Lukket infusjonssett for blanding av antibiotika. Med sideslange for steril blanding av legemiddel mellom infusjonsbeholder og flaske, for eksempel antibiotika i tørrsubstans. Overføringssystem og infusjonssett i en enhet.</t>
  </si>
  <si>
    <t>180 cm slange</t>
  </si>
  <si>
    <t>Infusjonsaggregat med dråpekammer</t>
  </si>
  <si>
    <t>10 cm slange</t>
  </si>
  <si>
    <t>Infusjonskran</t>
  </si>
  <si>
    <t>Treveiskran med slange</t>
  </si>
  <si>
    <t>0,9x25mm blå</t>
  </si>
  <si>
    <t>Infusjonskanyler</t>
  </si>
  <si>
    <t>1,1x32mm rosa</t>
  </si>
  <si>
    <t>Gruppe 5: INFUSJONS- OG INJEKSJONSPRODUKT</t>
  </si>
  <si>
    <t>pr serviett</t>
  </si>
  <si>
    <t>ca. 14–17 × 19–20 cm</t>
  </si>
  <si>
    <t>Touchscreen-/keyboardserviett</t>
  </si>
  <si>
    <t>Desinfeksjonsservietter</t>
  </si>
  <si>
    <t>Enkeltpakket serviett til rengjøring av touchscreen, tastatur og annet elektronisk utstyr</t>
  </si>
  <si>
    <t>Desinfeksjon</t>
  </si>
  <si>
    <t>pr 100 stk</t>
  </si>
  <si>
    <t>100 stk</t>
  </si>
  <si>
    <t>Hydrogenperoksidservietter</t>
  </si>
  <si>
    <t>Hydrogenperoksidservietter for overflatedesinfeksjon med effekt mot bakterier, sopp, virus og sporer</t>
  </si>
  <si>
    <t>Overflatedesinfeksjon</t>
  </si>
  <si>
    <t>pr 150 stk</t>
  </si>
  <si>
    <t>150 stk</t>
  </si>
  <si>
    <t>Overflatedesinfeksjon – våtserviett</t>
  </si>
  <si>
    <t>Alkoholbaserte våtservietter for overflatedesinfeksjon</t>
  </si>
  <si>
    <t>pr liter</t>
  </si>
  <si>
    <t>1000ml</t>
  </si>
  <si>
    <t>Overflatedesinfeksjon med minst 75 % alkohol</t>
  </si>
  <si>
    <t>700–800ml</t>
  </si>
  <si>
    <t>Overflatedesinfeksjon med minst 75 % alkohol. Skal ikke være spray.</t>
  </si>
  <si>
    <t>pr 750ml</t>
  </si>
  <si>
    <t>750ml</t>
  </si>
  <si>
    <t>Flytende hånddesinfeksjon til dispenser</t>
  </si>
  <si>
    <t>Hånddesinfeksjon, minst 85 % alkohol, hudvennlig og fuktighetsgivende, til dispenser eller doseringsløsning</t>
  </si>
  <si>
    <t>Hånddesinfeksjon</t>
  </si>
  <si>
    <t>pr 700ml</t>
  </si>
  <si>
    <t>700ml</t>
  </si>
  <si>
    <t>Hånddesinfeksjon – gel til dispenser</t>
  </si>
  <si>
    <t>Hånddesinfeksjon gel, minst 85 % alkohol, hudvennlig og fuktighetsgivende, til dispensersystem</t>
  </si>
  <si>
    <t>pr 600ml</t>
  </si>
  <si>
    <t>600ml</t>
  </si>
  <si>
    <t>Flytende hånddesinfeksjon med pumpe</t>
  </si>
  <si>
    <t>Hånddesinfeksjon, minst 85 % alkohol, hudvennlig og fuktighetsgivende</t>
  </si>
  <si>
    <t>Hånddesinfeksjon – gel med pumpe</t>
  </si>
  <si>
    <t>Hånddesinfeksjon gel, minst 85 % alkohol, hudvennlig og fuktighetsgivende</t>
  </si>
  <si>
    <t>pr 150ml</t>
  </si>
  <si>
    <t>150ml</t>
  </si>
  <si>
    <t>Hånddesinfeksjon – gel</t>
  </si>
  <si>
    <t>Flytende hånddesinfeksjon</t>
  </si>
  <si>
    <t xml:space="preserve">Gruppe 4: DESINFEKSJON </t>
  </si>
  <si>
    <t>stk (pr vott)</t>
  </si>
  <si>
    <t>ca. 14–15 × 22 cm</t>
  </si>
  <si>
    <t>Våt vaskevott</t>
  </si>
  <si>
    <t>Vaskevotter</t>
  </si>
  <si>
    <t>Forhåndsfuktet, uparfymert engangsvaskevott for skånsom kroppsvask uten etterfølgende skylling</t>
  </si>
  <si>
    <t>Hudpleieprodukter, såper og sjampo</t>
  </si>
  <si>
    <t>15–17 × 22–25 cm</t>
  </si>
  <si>
    <t>Vaskekluter</t>
  </si>
  <si>
    <t>Vaskevott som er tett og sikrer god hygiene. Skal ha god oppsugningsevne, brukes på ømfintlig hud, og tåle vridning/normal bruk.</t>
  </si>
  <si>
    <t>stk (pr serviett)</t>
  </si>
  <si>
    <t>20 × 30 cm</t>
  </si>
  <si>
    <t>Våtserviett</t>
  </si>
  <si>
    <t>Forhåndsfuktet engangsserviett for skånsom intim- og kroppsvask uten vann eller etterfølgende skylling. Mildt parfymert med pleiende ingredienser.</t>
  </si>
  <si>
    <t>19 × 30 cm</t>
  </si>
  <si>
    <t>Tørr engangsvaskeklut for pasientvask. Myk mot sensitiv hud, sterk i våt tilstand og egnet for hygienisk enkeltarksuttak.</t>
  </si>
  <si>
    <t>500–600ml</t>
  </si>
  <si>
    <t>Hår- og kroppssjampo</t>
  </si>
  <si>
    <t>Såper, vaskekrem, sjampo</t>
  </si>
  <si>
    <t>Mild kombinert hår- og kroppssjampo, med pumpe</t>
  </si>
  <si>
    <t>pr 100ml</t>
  </si>
  <si>
    <t>100ml</t>
  </si>
  <si>
    <t>Sinksalve</t>
  </si>
  <si>
    <t>Salver og kremer</t>
  </si>
  <si>
    <t>Sinksalve med 10 % sink.</t>
  </si>
  <si>
    <t>Kroppsolje</t>
  </si>
  <si>
    <t>Oljer</t>
  </si>
  <si>
    <t>Kroppsolje til tørrhud. Egnet som badeolje. Uten konserveringsmiddel eller andre tilsetningsstoffer.</t>
  </si>
  <si>
    <t>pr 500ml</t>
  </si>
  <si>
    <t>Hudlotion</t>
  </si>
  <si>
    <t>Hudlotion for normal til tørr hud. Med pumpe. Hudvennlig pH. Parfymefri eller svakt parfymert</t>
  </si>
  <si>
    <t>Hudkrem</t>
  </si>
  <si>
    <t>Fuktighetsgivende hudkrem med parfyme</t>
  </si>
  <si>
    <t>pr 200g</t>
  </si>
  <si>
    <t>200g</t>
  </si>
  <si>
    <t>Fet hudkrem 60 % fettinnhold. Allergivennlig</t>
  </si>
  <si>
    <t>Fet hudkrem 30 % fettinnhold. Allergivennlig</t>
  </si>
  <si>
    <t>Allroundsåpe</t>
  </si>
  <si>
    <t>Mild, flytende allroundsåpe for kropp og hår, med pumpe.</t>
  </si>
  <si>
    <t>Vaskekrem / kroppsvask</t>
  </si>
  <si>
    <t>Mild vaskekrem for skånsom kroppsvask, med pumpe. Med eller uten mild parfyme.</t>
  </si>
  <si>
    <t>Flytende håndsåper</t>
  </si>
  <si>
    <t>Mild, flytende håndsåpe uten parfyme, med pumpe.</t>
  </si>
  <si>
    <t>Mild flytende håndsåpe i 700 ml softbag til dispensersystem</t>
  </si>
  <si>
    <t>Gruppe 3: HUDPLEIEPRODUKTER, SÅPER OG SJAMPO</t>
  </si>
  <si>
    <t>60ml</t>
  </si>
  <si>
    <t>Sprøyte</t>
  </si>
  <si>
    <t>Enæringstilbehør</t>
  </si>
  <si>
    <t>Enterale sprøyte til oralt/enteralt bruk, tilpasset ENFit systemet.</t>
  </si>
  <si>
    <t>Ernærings- og mageregulerende produkter</t>
  </si>
  <si>
    <t>20ml</t>
  </si>
  <si>
    <t>pr 1000ml</t>
  </si>
  <si>
    <t>Sondemat i egnet emballasje</t>
  </si>
  <si>
    <t>Sondemat</t>
  </si>
  <si>
    <t>Sondemat med fiber, og høyt energi og proteininnhold. Glutenfritt. Tilsatt omega 3. Fullverdig ved dose på 1500ml, 1,5kcal/ml.</t>
  </si>
  <si>
    <t>Tarmregulerende midler</t>
  </si>
  <si>
    <t>Fortyknings- og tarmregulerende midler</t>
  </si>
  <si>
    <t xml:space="preserve">Tarmregulerende lakserende middel </t>
  </si>
  <si>
    <t>pr 200ml</t>
  </si>
  <si>
    <t>200ml</t>
  </si>
  <si>
    <t>Næringstilskudd. Høyt energiinnhold 4,5 kcal/ml. Gluten- og laktosefattig/laktoselav</t>
  </si>
  <si>
    <t>Næringstilskudd</t>
  </si>
  <si>
    <t>Næringstilskudd med svært høyt energiinnhold, 4,5 kcal/ml, gluten- og laktosefritt.</t>
  </si>
  <si>
    <t>Næringsdrikk fullverdig, mot forhøyet blodsukker, 200kcal/200ml</t>
  </si>
  <si>
    <t>Næringsdrikker fullverdig</t>
  </si>
  <si>
    <t>ALLE SMAKER - (tilbudt smak spesifiseres av tilbyder)</t>
  </si>
  <si>
    <t>pr 125ml</t>
  </si>
  <si>
    <t>125ml</t>
  </si>
  <si>
    <t>Næringsdrikk kompakt 2,4 kcal/ml. Glutenfri og lavt laktoseinnhold.</t>
  </si>
  <si>
    <t>Næringsdrikk fullverdig, energi- og proteinrik uten fiber. Glutenfri</t>
  </si>
  <si>
    <t>Næringsdrikk fullverdig uten fiber. Gluten og laktosefattig/laktoselav</t>
  </si>
  <si>
    <t>Næringsdrikk fullverdig med fiber. Glutenfri og lavt laktoseinnhold.300kcal/200ml</t>
  </si>
  <si>
    <t>pr 300g</t>
  </si>
  <si>
    <t>300 g</t>
  </si>
  <si>
    <t>Fortykningsmiddel</t>
  </si>
  <si>
    <t>Fortykningsmiddel for flytende ernæring for personer med svelgeproblemer</t>
  </si>
  <si>
    <t>ENFit/ENPlus</t>
  </si>
  <si>
    <t>Ernæringssett</t>
  </si>
  <si>
    <t>Ernæringsutstyr</t>
  </si>
  <si>
    <t>Pumpesett for enteral ernæring, med ENFit-kobling og fristrømsbeskyttelse.</t>
  </si>
  <si>
    <t>Gruppe 2: ERNÆRINGS- OG MAGEREGULERENDE PRODUKTER</t>
  </si>
  <si>
    <t>10cmx4m</t>
  </si>
  <si>
    <t>Selvklebende bind</t>
  </si>
  <si>
    <t>Elastiske bind</t>
  </si>
  <si>
    <t>Elastiske bind, strømper og støttebandasjer</t>
  </si>
  <si>
    <t>10cmx4,5m</t>
  </si>
  <si>
    <t>Selvheftende kompresjonsbind</t>
  </si>
  <si>
    <t>Kompresjonsbind</t>
  </si>
  <si>
    <t>Kraftig kompresjonsbind og støttebandasje. Latexfri</t>
  </si>
  <si>
    <t>10cmx5m</t>
  </si>
  <si>
    <t>Kortelastisk kompresjonsbind</t>
  </si>
  <si>
    <t>Kraftig kompresjon for mobile pasienter</t>
  </si>
  <si>
    <t>Fikseringsbind</t>
  </si>
  <si>
    <t>Fiksering av kompresser og bandasjer</t>
  </si>
  <si>
    <t>Ca. 37 × 68 cm</t>
  </si>
  <si>
    <t>Spisesmekker engangs</t>
  </si>
  <si>
    <t>Spisesmekker</t>
  </si>
  <si>
    <t>Spisesmekke, engangs, med absorberende overflate, væsketett sjikt, oppsamlingslomme og knytebånd.</t>
  </si>
  <si>
    <t>Bekledning og beskyttelsesprodukter</t>
  </si>
  <si>
    <t>M og L</t>
  </si>
  <si>
    <t>Operasjonsluer</t>
  </si>
  <si>
    <t>Operasjonsklær</t>
  </si>
  <si>
    <t>Operasjonslue med elastisk kant, lett pustende materiale, engangs.</t>
  </si>
  <si>
    <t>Operasjonshansker</t>
  </si>
  <si>
    <t>Hansker Sterile</t>
  </si>
  <si>
    <t>Steril operasjonshanske i lateks, engangs og pudderfri.</t>
  </si>
  <si>
    <t>M Lang</t>
  </si>
  <si>
    <t>Nitrilhansker</t>
  </si>
  <si>
    <t>Hansker Usterile</t>
  </si>
  <si>
    <t>Lang mansjett minimum 290 mm, nitril, engangs og pudderfri.</t>
  </si>
  <si>
    <t>alle størrelser</t>
  </si>
  <si>
    <t>Latexhanske</t>
  </si>
  <si>
    <t>Kort mansjett, lateks, engangs og pudderfri.</t>
  </si>
  <si>
    <t>Nitrilhansker – akseleratorfrie</t>
  </si>
  <si>
    <t>Kort mansjett, nitril, engangs, pudderfri og akseleratorfri.</t>
  </si>
  <si>
    <t>Nitrilhansker – standard</t>
  </si>
  <si>
    <t>Kort mansjett, nitrilhansker, engangs, uten pudder.</t>
  </si>
  <si>
    <t>Munnbind</t>
  </si>
  <si>
    <t>Beskyttelsesklær</t>
  </si>
  <si>
    <t>Kirurgisk munnbind IIR med ørefeste/strikk (gode tilpasningsmuligheter), skal tilfredsstille NS-EN 14683</t>
  </si>
  <si>
    <t>80 × 125 cm</t>
  </si>
  <si>
    <t>Bionedbrytbart engangsforkle</t>
  </si>
  <si>
    <t>Forklær</t>
  </si>
  <si>
    <t>Bionedbrytbart engangsforkle, vanntett, med knytting/borrelås</t>
  </si>
  <si>
    <t>1–3 esker</t>
  </si>
  <si>
    <t>Hanskedispenser</t>
  </si>
  <si>
    <t>Hansker – dispenser</t>
  </si>
  <si>
    <t>Dispenser for 1–3 esker med engangshansker</t>
  </si>
  <si>
    <t>Lengde ca. 133–135 cm</t>
  </si>
  <si>
    <t>Barrierefrakk</t>
  </si>
  <si>
    <t>Smittefrakk med borrelås i nakken, knyting bak og mansjett</t>
  </si>
  <si>
    <t>Gruppe 1: BEKLEDNING OG BESKYTTELSESPRODUKTER</t>
  </si>
  <si>
    <t>Link til nettside med produktinfo</t>
  </si>
  <si>
    <t>Miljømerking</t>
  </si>
  <si>
    <t xml:space="preserve">Produsent </t>
  </si>
  <si>
    <t>Produktbeskrivelse</t>
  </si>
  <si>
    <t>Produktnavn</t>
  </si>
  <si>
    <t>Varenummer</t>
  </si>
  <si>
    <t>Pris på estimert forbruk</t>
  </si>
  <si>
    <t>Pris til OFA i kr</t>
  </si>
  <si>
    <t>Påslag i %</t>
  </si>
  <si>
    <t>Pris fra produsent i NOK eks mva</t>
  </si>
  <si>
    <t>Estimert antall enheter</t>
  </si>
  <si>
    <t>Enhet som skal prissettes</t>
  </si>
  <si>
    <t>Ca mål/størrelse</t>
  </si>
  <si>
    <t>Produkt</t>
  </si>
  <si>
    <t>Produktgruppe</t>
  </si>
  <si>
    <t>Beskrivelse</t>
  </si>
  <si>
    <t>Produktkategori</t>
  </si>
  <si>
    <t>Krav til miljømerking</t>
  </si>
  <si>
    <t>Prisskjema</t>
  </si>
  <si>
    <t xml:space="preserve">Prisskjema angir 10 varegrupper. </t>
  </si>
  <si>
    <t xml:space="preserve">Varene oppgitt i prisskjema er kun et utvalg og dekker ikke hele spekteret av varer oppdragsgiver har behov for. Øvrige produkter som ikke er opplistet i prisarket, skal ha lik påslagsprosent som angitt for varegruppen den tilhører. </t>
  </si>
  <si>
    <t>Volumspesifiseringen vil ikke nødvendigvis korrespondere med den årlige angitte kontraktsverdien. Varene oppgitt i prisskjema dekker ikke hele spekteret av varer oppdragsgiver har behov for, men er kun et utvalg av varer som kan inngå i sortementslisten som lages etter kontraktinngåelse. Oppdragsgiver er ikke bundet av volumene oppgitt i prisskjemaet.</t>
  </si>
  <si>
    <t xml:space="preserve">Dersom tilbyder produserer varen selv eller eier selskapet som produserer varen, skal dette fremkomme eksplisitt i tilbudet. Tilbyder oppgir da tilvirkningskostnad i stedet for innkjøpspris.  </t>
  </si>
  <si>
    <r>
      <rPr>
        <sz val="10"/>
        <color rgb="FF000000"/>
        <rFont val="Calibri"/>
        <family val="2"/>
      </rPr>
      <t>Påslaget til hver varegruppe vil bli tilbyders forpliktende påslag for alle produkter innen denne varegruppen,</t>
    </r>
    <r>
      <rPr>
        <b/>
        <u/>
        <sz val="10"/>
        <color rgb="FF000000"/>
        <rFont val="Calibri"/>
        <family val="2"/>
      </rPr>
      <t xml:space="preserve"> både de tilbudte produkter og andre produkter fra samme, eller andre produsenter.
</t>
    </r>
    <r>
      <rPr>
        <sz val="10"/>
        <color rgb="FF000000"/>
        <rFont val="Calibri"/>
        <family val="2"/>
      </rPr>
      <t>Alle påslag må være over 0%.</t>
    </r>
  </si>
  <si>
    <t>Leverandøren skal oppgi pris på alle varelinjer. Linjer som evt. ikke er utfylt, vil bli utfylt med den høyeste prisen som er tilbudt blant alle tilbudene, eller medføre avvisning.</t>
  </si>
  <si>
    <t xml:space="preserve">Kvalitet: Det skal tilbys produkter med god kvalitet. Produktbeskrivelsen i prisskjema er generell for å definere egenskaper til produktet. Tilsvarende produkt med samme spesifikasjon og egenskaper aksepteres. I produktbeskrivelsen kan forpakning oppgis. </t>
  </si>
  <si>
    <r>
      <rPr>
        <b/>
        <sz val="10"/>
        <color rgb="FF000000"/>
        <rFont val="Calibri"/>
        <family val="2"/>
      </rPr>
      <t xml:space="preserve">Tilbyder skal fylle inn de </t>
    </r>
    <r>
      <rPr>
        <b/>
        <sz val="10"/>
        <color rgb="FF00B050"/>
        <rFont val="Calibri"/>
        <family val="2"/>
      </rPr>
      <t>grønne</t>
    </r>
    <r>
      <rPr>
        <b/>
        <sz val="10"/>
        <color rgb="FFFFFF00"/>
        <rFont val="Calibri"/>
        <family val="2"/>
      </rPr>
      <t xml:space="preserve"> </t>
    </r>
    <r>
      <rPr>
        <b/>
        <sz val="10"/>
        <color rgb="FF000000"/>
        <rFont val="Calibri"/>
        <family val="2"/>
      </rPr>
      <t>feltene i arkfanen "Prisskjema".</t>
    </r>
  </si>
  <si>
    <t>Evalueringssum</t>
  </si>
  <si>
    <r>
      <t xml:space="preserve">I arkfanen "prisskjema" vil oppdragsgiver evaluere pris basert på innkjøpspris (kolonne H) + leverandørens påslagsprosent pr varegruppe (kolonne I), multiplisert med estimert antall enheter (kolonne G). Total evalueringssum vil fremkomme i celle K207. </t>
    </r>
    <r>
      <rPr>
        <b/>
        <sz val="10"/>
        <rFont val="Aptos Narrow"/>
        <family val="2"/>
        <scheme val="minor"/>
      </rPr>
      <t xml:space="preserve">Alle priser skal oppgis i NOK og eks mva. </t>
    </r>
  </si>
  <si>
    <t>Cellen "pris fra produsent" skal være den fakturerbare kostnaden. Tilbyder må også oppgi et påslag i prosent for hver varegruppe. Priser til OFA kommer da opp automatisk.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</si>
</sst>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0\ [$kr-414]"/>
    <numFmt numFmtId="167" formatCode="#,##0.00\ &quot;kr&quot;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9"/>
      <color indexed="81"/>
      <name val="Tahoma"/>
      <charset val="1"/>
    </font>
    <font>
      <sz val="11"/>
      <color theme="1"/>
      <name val="Aptos Narrow"/>
      <scheme val="minor"/>
    </font>
    <font>
      <b/>
      <sz val="13"/>
      <color theme="1"/>
      <name val="Cambria"/>
      <family val="1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rgb="FF00B050"/>
      <name val="Calibri"/>
      <family val="2"/>
    </font>
    <font>
      <b/>
      <sz val="10"/>
      <color rgb="FFFFFF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2"/>
    <xf numFmtId="0" fontId="1" fillId="0" borderId="0" xfId="2" applyAlignment="1">
      <alignment wrapText="1"/>
    </xf>
    <xf numFmtId="0" fontId="4" fillId="0" borderId="0" xfId="4"/>
    <xf numFmtId="165" fontId="0" fillId="0" borderId="0" xfId="3" applyNumberFormat="1" applyFont="1"/>
    <xf numFmtId="0" fontId="1" fillId="2" borderId="0" xfId="2" applyFill="1"/>
    <xf numFmtId="164" fontId="1" fillId="0" borderId="0" xfId="2" applyNumberFormat="1"/>
    <xf numFmtId="44" fontId="1" fillId="0" borderId="0" xfId="2" applyNumberFormat="1"/>
    <xf numFmtId="44" fontId="5" fillId="2" borderId="1" xfId="2" applyNumberFormat="1" applyFont="1" applyFill="1" applyBorder="1"/>
    <xf numFmtId="0" fontId="1" fillId="0" borderId="0" xfId="2" applyProtection="1">
      <protection locked="0"/>
    </xf>
    <xf numFmtId="0" fontId="1" fillId="0" borderId="0" xfId="2" applyAlignment="1" applyProtection="1">
      <alignment wrapText="1"/>
      <protection locked="0"/>
    </xf>
    <xf numFmtId="0" fontId="1" fillId="0" borderId="2" xfId="2" applyBorder="1" applyProtection="1">
      <protection locked="0"/>
    </xf>
    <xf numFmtId="164" fontId="1" fillId="0" borderId="3" xfId="2" applyNumberFormat="1" applyBorder="1"/>
    <xf numFmtId="0" fontId="1" fillId="0" borderId="3" xfId="2" applyBorder="1"/>
    <xf numFmtId="0" fontId="1" fillId="0" borderId="3" xfId="2" applyBorder="1" applyProtection="1">
      <protection locked="0"/>
    </xf>
    <xf numFmtId="0" fontId="1" fillId="0" borderId="3" xfId="2" applyBorder="1" applyAlignment="1" applyProtection="1">
      <alignment wrapText="1"/>
      <protection locked="0"/>
    </xf>
    <xf numFmtId="0" fontId="1" fillId="0" borderId="4" xfId="2" applyBorder="1" applyProtection="1">
      <protection locked="0"/>
    </xf>
    <xf numFmtId="0" fontId="6" fillId="0" borderId="0" xfId="2" applyFont="1" applyProtection="1">
      <protection locked="0"/>
    </xf>
    <xf numFmtId="0" fontId="6" fillId="0" borderId="0" xfId="2" applyFont="1" applyAlignment="1" applyProtection="1">
      <alignment wrapText="1"/>
      <protection locked="0"/>
    </xf>
    <xf numFmtId="0" fontId="6" fillId="0" borderId="2" xfId="2" applyFont="1" applyBorder="1" applyProtection="1">
      <protection locked="0"/>
    </xf>
    <xf numFmtId="164" fontId="3" fillId="3" borderId="0" xfId="3" applyNumberFormat="1" applyFont="1" applyFill="1" applyBorder="1" applyAlignment="1">
      <alignment horizontal="center"/>
    </xf>
    <xf numFmtId="9" fontId="0" fillId="2" borderId="0" xfId="5" applyFont="1" applyFill="1" applyBorder="1"/>
    <xf numFmtId="164" fontId="3" fillId="3" borderId="0" xfId="3" applyNumberFormat="1" applyFont="1" applyFill="1" applyBorder="1" applyAlignment="1">
      <alignment horizontal="left"/>
    </xf>
    <xf numFmtId="164" fontId="3" fillId="3" borderId="2" xfId="3" applyNumberFormat="1" applyFont="1" applyFill="1" applyBorder="1" applyAlignment="1">
      <alignment horizontal="left"/>
    </xf>
    <xf numFmtId="0" fontId="1" fillId="0" borderId="0" xfId="2" quotePrefix="1" applyAlignment="1" applyProtection="1">
      <alignment wrapText="1"/>
      <protection locked="0"/>
    </xf>
    <xf numFmtId="164" fontId="3" fillId="3" borderId="0" xfId="3" applyNumberFormat="1" applyFont="1" applyFill="1" applyBorder="1" applyAlignment="1">
      <alignment horizontal="left" wrapText="1"/>
    </xf>
    <xf numFmtId="0" fontId="1" fillId="0" borderId="0" xfId="2" applyAlignment="1" applyProtection="1">
      <alignment horizontal="left" wrapText="1"/>
      <protection locked="0"/>
    </xf>
    <xf numFmtId="0" fontId="2" fillId="0" borderId="0" xfId="2" applyFont="1" applyProtection="1">
      <protection locked="0"/>
    </xf>
    <xf numFmtId="0" fontId="1" fillId="0" borderId="2" xfId="2" applyBorder="1"/>
    <xf numFmtId="0" fontId="1" fillId="0" borderId="0" xfId="2" applyAlignment="1" applyProtection="1">
      <alignment horizontal="left"/>
      <protection locked="0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164" fontId="3" fillId="3" borderId="5" xfId="3" applyNumberFormat="1" applyFont="1" applyFill="1" applyBorder="1" applyAlignment="1">
      <alignment horizontal="center"/>
    </xf>
    <xf numFmtId="9" fontId="1" fillId="2" borderId="5" xfId="5" applyFont="1" applyFill="1" applyBorder="1" applyAlignment="1">
      <alignment horizontal="center"/>
    </xf>
    <xf numFmtId="164" fontId="3" fillId="3" borderId="5" xfId="3" applyNumberFormat="1" applyFont="1" applyFill="1" applyBorder="1" applyAlignment="1">
      <alignment horizontal="left"/>
    </xf>
    <xf numFmtId="164" fontId="3" fillId="3" borderId="6" xfId="3" applyNumberFormat="1" applyFont="1" applyFill="1" applyBorder="1" applyAlignment="1">
      <alignment horizontal="left"/>
    </xf>
    <xf numFmtId="0" fontId="7" fillId="4" borderId="0" xfId="2" applyFont="1" applyFill="1" applyAlignment="1">
      <alignment wrapText="1"/>
    </xf>
    <xf numFmtId="165" fontId="3" fillId="0" borderId="0" xfId="3" applyNumberFormat="1" applyFont="1" applyAlignment="1">
      <alignment wrapText="1"/>
    </xf>
    <xf numFmtId="164" fontId="3" fillId="0" borderId="0" xfId="1" applyNumberFormat="1" applyFont="1" applyAlignment="1">
      <alignment wrapText="1"/>
    </xf>
    <xf numFmtId="164" fontId="3" fillId="3" borderId="5" xfId="1" applyNumberFormat="1" applyFont="1" applyFill="1" applyBorder="1" applyAlignment="1">
      <alignment horizontal="center"/>
    </xf>
    <xf numFmtId="164" fontId="0" fillId="0" borderId="0" xfId="1" applyNumberFormat="1" applyFont="1" applyBorder="1" applyProtection="1">
      <protection locked="0"/>
    </xf>
    <xf numFmtId="164" fontId="3" fillId="3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Protection="1">
      <protection locked="0"/>
    </xf>
    <xf numFmtId="164" fontId="6" fillId="0" borderId="0" xfId="1" applyNumberFormat="1" applyFont="1" applyBorder="1" applyProtection="1">
      <protection locked="0"/>
    </xf>
    <xf numFmtId="164" fontId="1" fillId="0" borderId="0" xfId="1" applyNumberFormat="1"/>
    <xf numFmtId="164" fontId="6" fillId="0" borderId="0" xfId="1" applyNumberFormat="1" applyFont="1" applyProtection="1">
      <protection locked="0"/>
    </xf>
    <xf numFmtId="164" fontId="0" fillId="0" borderId="3" xfId="1" applyNumberFormat="1" applyFont="1" applyBorder="1" applyProtection="1">
      <protection locked="0"/>
    </xf>
    <xf numFmtId="164" fontId="0" fillId="0" borderId="0" xfId="1" applyNumberFormat="1" applyFont="1"/>
    <xf numFmtId="164" fontId="4" fillId="0" borderId="0" xfId="1" applyNumberFormat="1" applyFont="1"/>
    <xf numFmtId="0" fontId="0" fillId="0" borderId="0" xfId="2" applyFont="1"/>
    <xf numFmtId="0" fontId="9" fillId="0" borderId="0" xfId="4" applyFont="1"/>
    <xf numFmtId="166" fontId="0" fillId="0" borderId="0" xfId="2" applyNumberFormat="1" applyFont="1"/>
    <xf numFmtId="167" fontId="0" fillId="0" borderId="0" xfId="2" applyNumberFormat="1" applyFont="1"/>
    <xf numFmtId="3" fontId="0" fillId="0" borderId="0" xfId="2" applyNumberFormat="1" applyFont="1"/>
    <xf numFmtId="0" fontId="0" fillId="0" borderId="0" xfId="2" applyFont="1" applyAlignment="1">
      <alignment wrapText="1"/>
    </xf>
    <xf numFmtId="44" fontId="5" fillId="2" borderId="7" xfId="2" applyNumberFormat="1" applyFont="1" applyFill="1" applyBorder="1"/>
    <xf numFmtId="0" fontId="1" fillId="0" borderId="0" xfId="2" applyBorder="1" applyProtection="1">
      <protection locked="0"/>
    </xf>
    <xf numFmtId="0" fontId="1" fillId="0" borderId="0" xfId="2" applyBorder="1" applyAlignment="1" applyProtection="1">
      <alignment wrapText="1"/>
      <protection locked="0"/>
    </xf>
    <xf numFmtId="0" fontId="1" fillId="0" borderId="0" xfId="2" applyBorder="1"/>
    <xf numFmtId="164" fontId="1" fillId="0" borderId="0" xfId="2" applyNumberFormat="1" applyBorder="1"/>
    <xf numFmtId="0" fontId="1" fillId="2" borderId="0" xfId="2" applyFill="1" applyBorder="1" applyProtection="1">
      <protection locked="0"/>
    </xf>
    <xf numFmtId="0" fontId="0" fillId="0" borderId="0" xfId="2" applyFont="1" applyBorder="1" applyAlignment="1">
      <alignment wrapText="1"/>
    </xf>
    <xf numFmtId="3" fontId="0" fillId="0" borderId="0" xfId="2" applyNumberFormat="1" applyFont="1" applyBorder="1"/>
    <xf numFmtId="44" fontId="1" fillId="0" borderId="3" xfId="2" applyNumberFormat="1" applyBorder="1"/>
    <xf numFmtId="0" fontId="1" fillId="2" borderId="3" xfId="2" applyFill="1" applyBorder="1"/>
    <xf numFmtId="0" fontId="0" fillId="0" borderId="3" xfId="2" applyFont="1" applyBorder="1" applyAlignment="1">
      <alignment wrapText="1"/>
    </xf>
    <xf numFmtId="3" fontId="0" fillId="0" borderId="3" xfId="2" applyNumberFormat="1" applyFont="1" applyBorder="1"/>
    <xf numFmtId="0" fontId="10" fillId="0" borderId="0" xfId="0" applyFont="1" applyAlignment="1">
      <alignment horizontal="left" vertical="center"/>
    </xf>
    <xf numFmtId="0" fontId="11" fillId="0" borderId="0" xfId="0" applyFont="1"/>
    <xf numFmtId="0" fontId="11" fillId="5" borderId="0" xfId="0" applyFont="1" applyFill="1"/>
    <xf numFmtId="0" fontId="12" fillId="5" borderId="0" xfId="0" applyFont="1" applyFill="1" applyAlignment="1">
      <alignment horizontal="left" wrapText="1"/>
    </xf>
    <xf numFmtId="0" fontId="11" fillId="5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14" fillId="5" borderId="0" xfId="0" applyFont="1" applyFill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5" borderId="0" xfId="0" applyFont="1" applyFill="1"/>
    <xf numFmtId="0" fontId="11" fillId="5" borderId="0" xfId="0" applyFont="1" applyFill="1" applyAlignment="1">
      <alignment horizontal="left" wrapText="1"/>
    </xf>
    <xf numFmtId="0" fontId="16" fillId="5" borderId="1" xfId="0" applyFont="1" applyFill="1" applyBorder="1" applyAlignment="1">
      <alignment horizontal="left" vertical="center" wrapText="1"/>
    </xf>
    <xf numFmtId="0" fontId="7" fillId="4" borderId="0" xfId="2" applyFont="1" applyFill="1" applyAlignment="1"/>
    <xf numFmtId="164" fontId="1" fillId="0" borderId="8" xfId="2" applyNumberFormat="1" applyBorder="1"/>
  </cellXfs>
  <cellStyles count="6">
    <cellStyle name="Komma" xfId="1" builtinId="3"/>
    <cellStyle name="Komma 2" xfId="3" xr:uid="{BC9ABDF3-E231-47B6-AD11-1297F7F64BA4}"/>
    <cellStyle name="Normal" xfId="0" builtinId="0"/>
    <cellStyle name="Normal 2" xfId="2" xr:uid="{A0A4B8F9-82A6-45E8-B675-68AC0574DAA6}"/>
    <cellStyle name="Normal 3" xfId="4" xr:uid="{D77CBFEE-184F-4474-8AAC-F16BCA23DFEB}"/>
    <cellStyle name="Prosent 2" xfId="5" xr:uid="{2C85CB91-11C0-4F41-9420-E25B50CE4E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kårdal, Synnøve Torgersen" id="{DB8C1FA9-EFBE-49AA-B67A-15C1EA82AEDE}" userId="S::synnove.torgersen.skardal@ofa-iks.no::ed003642-9e9d-48e4-88eb-b2f747aebc1a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42" dT="2026-08-31T09:50:20.39" personId="{DB8C1FA9-EFBE-49AA-B67A-15C1EA82AEDE}" id="{A2E5DC3B-B735-47F9-AF1C-53ECB9BE10DF}">
    <text>Kravet er justert fra 12 % til 10 % sink. TENA er valgt fordi produktet har høyest omsetning blant sinksalvene.</text>
  </threadedComment>
  <threadedComment ref="R64" dT="2026-09-01T06:07:11.19" personId="{DB8C1FA9-EFBE-49AA-B67A-15C1EA82AEDE}" id="{FFEB98B1-6EF0-4969-9A52-2C7A4F9CC266}">
    <text>Usikkert varenummer, ikke inkludert: N87710700 – evercare infusjonssett 180 cm med lufting. OneMed bekrefter gravitasjonssett og lengde, men dråpekammer er ikke eksplisitt dokumentert. Må faglig bekreftes før eventuell inkludering.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7B006-F3EF-443B-A0C0-45E98D179265}">
  <dimension ref="B5:K34"/>
  <sheetViews>
    <sheetView zoomScale="115" zoomScaleNormal="115" workbookViewId="0">
      <selection activeCell="B20" sqref="B20:K21"/>
    </sheetView>
  </sheetViews>
  <sheetFormatPr baseColWidth="10" defaultColWidth="11.44140625" defaultRowHeight="13.2" x14ac:dyDescent="0.25"/>
  <cols>
    <col min="2" max="2" width="73.5546875" customWidth="1"/>
  </cols>
  <sheetData>
    <row r="5" spans="2:11" ht="16.8" x14ac:dyDescent="0.3">
      <c r="B5" s="67" t="s">
        <v>623</v>
      </c>
      <c r="C5" s="68"/>
      <c r="D5" s="68"/>
      <c r="E5" s="68"/>
      <c r="F5" s="68"/>
      <c r="G5" s="68"/>
      <c r="H5" s="68"/>
      <c r="I5" s="68"/>
      <c r="J5" s="68"/>
      <c r="K5" s="68"/>
    </row>
    <row r="6" spans="2:11" ht="13.8" x14ac:dyDescent="0.3">
      <c r="B6" s="69" t="s">
        <v>624</v>
      </c>
      <c r="C6" s="69"/>
      <c r="D6" s="69"/>
      <c r="E6" s="69"/>
      <c r="F6" s="69"/>
      <c r="G6" s="69"/>
      <c r="H6" s="69"/>
      <c r="I6" s="69"/>
      <c r="J6" s="69"/>
      <c r="K6" s="69"/>
    </row>
    <row r="7" spans="2:11" x14ac:dyDescent="0.25">
      <c r="B7" s="70" t="s">
        <v>633</v>
      </c>
      <c r="C7" s="70"/>
      <c r="D7" s="70"/>
      <c r="E7" s="70"/>
      <c r="F7" s="70"/>
      <c r="G7" s="70"/>
      <c r="H7" s="70"/>
      <c r="I7" s="70"/>
      <c r="J7" s="70"/>
      <c r="K7" s="70"/>
    </row>
    <row r="8" spans="2:11" x14ac:dyDescent="0.25"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2:11" x14ac:dyDescent="0.25">
      <c r="B9" s="70"/>
      <c r="C9" s="70"/>
      <c r="D9" s="70"/>
      <c r="E9" s="70"/>
      <c r="F9" s="70"/>
      <c r="G9" s="70"/>
      <c r="H9" s="70"/>
      <c r="I9" s="70"/>
      <c r="J9" s="70"/>
      <c r="K9" s="70"/>
    </row>
    <row r="10" spans="2:11" ht="13.8" x14ac:dyDescent="0.3">
      <c r="B10" s="68"/>
      <c r="C10" s="68"/>
      <c r="D10" s="68"/>
      <c r="E10" s="68"/>
      <c r="F10" s="68"/>
      <c r="G10" s="68"/>
      <c r="H10" s="68"/>
      <c r="I10" s="68"/>
      <c r="J10" s="68"/>
      <c r="K10" s="68"/>
    </row>
    <row r="11" spans="2:11" x14ac:dyDescent="0.25">
      <c r="B11" s="71" t="s">
        <v>625</v>
      </c>
      <c r="C11" s="71"/>
      <c r="D11" s="71"/>
      <c r="E11" s="71"/>
      <c r="F11" s="71"/>
      <c r="G11" s="71"/>
      <c r="H11" s="71"/>
      <c r="I11" s="71"/>
      <c r="J11" s="71"/>
      <c r="K11" s="71"/>
    </row>
    <row r="12" spans="2:11" x14ac:dyDescent="0.25">
      <c r="B12" s="71"/>
      <c r="C12" s="71"/>
      <c r="D12" s="71"/>
      <c r="E12" s="71"/>
      <c r="F12" s="71"/>
      <c r="G12" s="71"/>
      <c r="H12" s="71"/>
      <c r="I12" s="71"/>
      <c r="J12" s="71"/>
      <c r="K12" s="71"/>
    </row>
    <row r="13" spans="2:11" ht="13.8" x14ac:dyDescent="0.3">
      <c r="B13" s="68"/>
      <c r="C13" s="68"/>
      <c r="D13" s="68"/>
      <c r="E13" s="68"/>
      <c r="F13" s="68"/>
      <c r="G13" s="68"/>
      <c r="H13" s="68"/>
      <c r="I13" s="68"/>
      <c r="J13" s="68"/>
      <c r="K13" s="68"/>
    </row>
    <row r="14" spans="2:11" ht="12.75" customHeight="1" x14ac:dyDescent="0.25">
      <c r="B14" s="70" t="s">
        <v>626</v>
      </c>
      <c r="C14" s="70"/>
      <c r="D14" s="70"/>
      <c r="E14" s="70"/>
      <c r="F14" s="70"/>
      <c r="G14" s="70"/>
      <c r="H14" s="70"/>
      <c r="I14" s="70"/>
      <c r="J14" s="70"/>
      <c r="K14" s="70"/>
    </row>
    <row r="15" spans="2:11" ht="12.75" customHeight="1" x14ac:dyDescent="0.25">
      <c r="B15" s="70"/>
      <c r="C15" s="70"/>
      <c r="D15" s="70"/>
      <c r="E15" s="70"/>
      <c r="F15" s="70"/>
      <c r="G15" s="70"/>
      <c r="H15" s="70"/>
      <c r="I15" s="70"/>
      <c r="J15" s="70"/>
      <c r="K15" s="70"/>
    </row>
    <row r="16" spans="2:11" ht="12.75" customHeight="1" x14ac:dyDescent="0.3">
      <c r="B16" s="72"/>
      <c r="C16" s="72"/>
      <c r="D16" s="72"/>
      <c r="E16" s="72"/>
      <c r="F16" s="72"/>
      <c r="G16" s="72"/>
      <c r="H16" s="72"/>
      <c r="I16" s="72"/>
      <c r="J16" s="72"/>
      <c r="K16" s="72"/>
    </row>
    <row r="17" spans="2:11" ht="3.6" customHeight="1" x14ac:dyDescent="0.25">
      <c r="B17" s="70" t="s">
        <v>634</v>
      </c>
      <c r="C17" s="70"/>
      <c r="D17" s="70"/>
      <c r="E17" s="70"/>
      <c r="F17" s="70"/>
      <c r="G17" s="70"/>
      <c r="H17" s="70"/>
      <c r="I17" s="70"/>
      <c r="J17" s="70"/>
      <c r="K17" s="70"/>
    </row>
    <row r="18" spans="2:11" ht="10.3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2:11" x14ac:dyDescent="0.25">
      <c r="B19" s="70"/>
      <c r="C19" s="70"/>
      <c r="D19" s="70"/>
      <c r="E19" s="70"/>
      <c r="F19" s="70"/>
      <c r="G19" s="70"/>
      <c r="H19" s="70"/>
      <c r="I19" s="70"/>
      <c r="J19" s="70"/>
      <c r="K19" s="70"/>
    </row>
    <row r="20" spans="2:11" ht="9" customHeight="1" x14ac:dyDescent="0.25">
      <c r="B20" s="70" t="s">
        <v>627</v>
      </c>
      <c r="C20" s="70"/>
      <c r="D20" s="70"/>
      <c r="E20" s="70"/>
      <c r="F20" s="70"/>
      <c r="G20" s="70"/>
      <c r="H20" s="70"/>
      <c r="I20" s="70"/>
      <c r="J20" s="70"/>
      <c r="K20" s="70"/>
    </row>
    <row r="21" spans="2:11" ht="11.1" customHeight="1" x14ac:dyDescent="0.25">
      <c r="B21" s="70"/>
      <c r="C21" s="70"/>
      <c r="D21" s="70"/>
      <c r="E21" s="70"/>
      <c r="F21" s="70"/>
      <c r="G21" s="70"/>
      <c r="H21" s="70"/>
      <c r="I21" s="70"/>
      <c r="J21" s="70"/>
      <c r="K21" s="70"/>
    </row>
    <row r="22" spans="2:11" ht="13.8" x14ac:dyDescent="0.3">
      <c r="B22" s="68"/>
      <c r="C22" s="68"/>
      <c r="D22" s="68"/>
      <c r="E22" s="68"/>
      <c r="F22" s="68"/>
      <c r="G22" s="68"/>
      <c r="H22" s="68"/>
      <c r="I22" s="68"/>
      <c r="J22" s="68"/>
      <c r="K22" s="68"/>
    </row>
    <row r="23" spans="2:11" x14ac:dyDescent="0.25">
      <c r="B23" s="73" t="s">
        <v>628</v>
      </c>
      <c r="C23" s="71"/>
      <c r="D23" s="71"/>
      <c r="E23" s="71"/>
      <c r="F23" s="71"/>
      <c r="G23" s="71"/>
      <c r="H23" s="71"/>
      <c r="I23" s="71"/>
      <c r="J23" s="71"/>
      <c r="K23" s="71"/>
    </row>
    <row r="24" spans="2:11" x14ac:dyDescent="0.25">
      <c r="B24" s="71"/>
      <c r="C24" s="71"/>
      <c r="D24" s="71"/>
      <c r="E24" s="71"/>
      <c r="F24" s="71"/>
      <c r="G24" s="71"/>
      <c r="H24" s="71"/>
      <c r="I24" s="71"/>
      <c r="J24" s="71"/>
      <c r="K24" s="71"/>
    </row>
    <row r="25" spans="2:11" ht="13.8" x14ac:dyDescent="0.3">
      <c r="B25" s="74"/>
      <c r="C25" s="74"/>
      <c r="D25" s="74"/>
      <c r="E25" s="74"/>
      <c r="F25" s="74"/>
      <c r="G25" s="74"/>
      <c r="H25" s="74"/>
      <c r="I25" s="74"/>
      <c r="J25" s="74"/>
      <c r="K25" s="74"/>
    </row>
    <row r="26" spans="2:11" ht="13.8" x14ac:dyDescent="0.3">
      <c r="B26" s="75" t="s">
        <v>629</v>
      </c>
      <c r="C26" s="76"/>
      <c r="D26" s="76"/>
      <c r="E26" s="76"/>
      <c r="F26" s="76"/>
      <c r="G26" s="76"/>
      <c r="H26" s="76"/>
      <c r="I26" s="76"/>
      <c r="J26" s="76"/>
      <c r="K26" s="76"/>
    </row>
    <row r="27" spans="2:11" ht="13.8" x14ac:dyDescent="0.3">
      <c r="B27" s="74"/>
      <c r="C27" s="74"/>
      <c r="D27" s="74"/>
      <c r="E27" s="74"/>
      <c r="F27" s="74"/>
      <c r="G27" s="74"/>
      <c r="H27" s="74"/>
      <c r="I27" s="74"/>
      <c r="J27" s="74"/>
      <c r="K27" s="74"/>
    </row>
    <row r="28" spans="2:11" x14ac:dyDescent="0.25">
      <c r="B28" s="70" t="s">
        <v>630</v>
      </c>
      <c r="C28" s="70"/>
      <c r="D28" s="70"/>
      <c r="E28" s="70"/>
      <c r="F28" s="70"/>
      <c r="G28" s="70"/>
      <c r="H28" s="70"/>
      <c r="I28" s="70"/>
      <c r="J28" s="70"/>
      <c r="K28" s="70"/>
    </row>
    <row r="29" spans="2:11" ht="14.1" customHeight="1" x14ac:dyDescent="0.25">
      <c r="B29" s="70"/>
      <c r="C29" s="70"/>
      <c r="D29" s="70"/>
      <c r="E29" s="70"/>
      <c r="F29" s="70"/>
      <c r="G29" s="70"/>
      <c r="H29" s="70"/>
      <c r="I29" s="70"/>
      <c r="J29" s="70"/>
      <c r="K29" s="70"/>
    </row>
    <row r="31" spans="2:11" x14ac:dyDescent="0.25">
      <c r="B31" s="77" t="s">
        <v>631</v>
      </c>
      <c r="C31" s="77"/>
      <c r="D31" s="77"/>
      <c r="E31" s="77"/>
      <c r="F31" s="77"/>
      <c r="G31" s="77"/>
      <c r="H31" s="77"/>
      <c r="I31" s="77"/>
      <c r="J31" s="77"/>
      <c r="K31" s="77"/>
    </row>
    <row r="32" spans="2:11" x14ac:dyDescent="0.25">
      <c r="B32" s="77"/>
      <c r="C32" s="77"/>
      <c r="D32" s="77"/>
      <c r="E32" s="77"/>
      <c r="F32" s="77"/>
      <c r="G32" s="77"/>
      <c r="H32" s="77"/>
      <c r="I32" s="77"/>
      <c r="J32" s="77"/>
      <c r="K32" s="77"/>
    </row>
    <row r="33" spans="2:11" ht="12.75" customHeight="1" x14ac:dyDescent="0.3">
      <c r="B33" s="68"/>
      <c r="C33" s="68"/>
      <c r="D33" s="68"/>
      <c r="E33" s="68"/>
      <c r="F33" s="68"/>
      <c r="G33" s="68"/>
      <c r="H33" s="68"/>
      <c r="I33" s="68"/>
      <c r="J33" s="68"/>
      <c r="K33" s="68"/>
    </row>
    <row r="34" spans="2:11" ht="12.75" customHeight="1" x14ac:dyDescent="0.25"/>
  </sheetData>
  <mergeCells count="8">
    <mergeCell ref="B28:K29"/>
    <mergeCell ref="B31:K32"/>
    <mergeCell ref="B7:K9"/>
    <mergeCell ref="B11:K12"/>
    <mergeCell ref="B14:K15"/>
    <mergeCell ref="B17:K19"/>
    <mergeCell ref="B20:K21"/>
    <mergeCell ref="B23:K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93D12-3493-49B4-B42A-1E19F89C2518}">
  <dimension ref="A1:T245"/>
  <sheetViews>
    <sheetView tabSelected="1" zoomScale="80" zoomScaleNormal="80" workbookViewId="0">
      <pane ySplit="1" topLeftCell="A138" activePane="bottomLeft" state="frozen"/>
      <selection pane="bottomLeft" activeCell="K207" sqref="K207"/>
    </sheetView>
  </sheetViews>
  <sheetFormatPr baseColWidth="10" defaultColWidth="11.44140625" defaultRowHeight="13.2" x14ac:dyDescent="0.25"/>
  <cols>
    <col min="1" max="1" width="28.109375" style="1" customWidth="1"/>
    <col min="2" max="2" width="38.109375" style="2" customWidth="1"/>
    <col min="3" max="3" width="35.109375" style="1" bestFit="1" customWidth="1"/>
    <col min="4" max="4" width="44.44140625" style="2" bestFit="1" customWidth="1"/>
    <col min="5" max="5" width="43.33203125" style="1" bestFit="1" customWidth="1"/>
    <col min="6" max="6" width="14.6640625" style="1" customWidth="1"/>
    <col min="7" max="7" width="14" style="47" bestFit="1" customWidth="1"/>
    <col min="8" max="8" width="13" style="1" bestFit="1" customWidth="1"/>
    <col min="9" max="9" width="10.33203125" style="1" bestFit="1" customWidth="1"/>
    <col min="10" max="10" width="11.88671875" style="1" bestFit="1" customWidth="1"/>
    <col min="11" max="11" width="16" style="1" customWidth="1"/>
    <col min="12" max="12" width="12.6640625" style="1" customWidth="1"/>
    <col min="13" max="13" width="14.6640625" style="1" customWidth="1"/>
    <col min="14" max="14" width="18.5546875" style="1" customWidth="1"/>
    <col min="15" max="15" width="10.109375" style="1" customWidth="1"/>
    <col min="16" max="16" width="14.109375" style="1" customWidth="1"/>
    <col min="17" max="17" width="23.109375" style="1" customWidth="1"/>
    <col min="18" max="18" width="51.6640625" style="49" customWidth="1"/>
    <col min="19" max="19" width="12.88671875" style="49" bestFit="1" customWidth="1"/>
    <col min="20" max="20" width="13.88671875" style="49" bestFit="1" customWidth="1"/>
    <col min="21" max="16384" width="11.44140625" style="1"/>
  </cols>
  <sheetData>
    <row r="1" spans="1:20" s="30" customFormat="1" ht="41.1" customHeight="1" x14ac:dyDescent="0.25">
      <c r="A1" s="30" t="s">
        <v>621</v>
      </c>
      <c r="B1" s="30" t="s">
        <v>620</v>
      </c>
      <c r="C1" s="30" t="s">
        <v>619</v>
      </c>
      <c r="D1" s="30" t="s">
        <v>618</v>
      </c>
      <c r="E1" s="30" t="s">
        <v>617</v>
      </c>
      <c r="F1" s="30" t="s">
        <v>616</v>
      </c>
      <c r="G1" s="38" t="s">
        <v>615</v>
      </c>
      <c r="H1" s="37" t="s">
        <v>614</v>
      </c>
      <c r="I1" s="30" t="s">
        <v>613</v>
      </c>
      <c r="J1" s="30" t="s">
        <v>612</v>
      </c>
      <c r="K1" s="30" t="s">
        <v>611</v>
      </c>
      <c r="L1" s="30" t="s">
        <v>610</v>
      </c>
      <c r="M1" s="30" t="s">
        <v>609</v>
      </c>
      <c r="N1" s="30" t="s">
        <v>608</v>
      </c>
      <c r="O1" s="30" t="s">
        <v>607</v>
      </c>
      <c r="P1" s="36" t="s">
        <v>606</v>
      </c>
      <c r="Q1" s="30" t="s">
        <v>605</v>
      </c>
    </row>
    <row r="2" spans="1:20" s="30" customFormat="1" ht="18.600000000000001" customHeight="1" x14ac:dyDescent="0.25">
      <c r="A2" s="35" t="s">
        <v>604</v>
      </c>
      <c r="B2" s="34"/>
      <c r="C2" s="34"/>
      <c r="D2" s="34"/>
      <c r="E2" s="34"/>
      <c r="F2" s="34"/>
      <c r="G2" s="39"/>
      <c r="H2" s="32"/>
      <c r="I2" s="33">
        <v>0</v>
      </c>
      <c r="J2" s="32"/>
      <c r="K2" s="32"/>
      <c r="L2" s="32"/>
      <c r="M2" s="32"/>
      <c r="N2" s="32"/>
      <c r="O2" s="32"/>
      <c r="P2" s="32"/>
      <c r="Q2" s="32"/>
      <c r="T2" s="31"/>
    </row>
    <row r="3" spans="1:20" ht="26.4" x14ac:dyDescent="0.25">
      <c r="A3" s="11" t="s">
        <v>571</v>
      </c>
      <c r="B3" s="10" t="s">
        <v>603</v>
      </c>
      <c r="C3" s="10" t="s">
        <v>591</v>
      </c>
      <c r="D3" s="10" t="s">
        <v>602</v>
      </c>
      <c r="E3" s="9" t="s">
        <v>601</v>
      </c>
      <c r="F3" s="9" t="s">
        <v>38</v>
      </c>
      <c r="G3" s="40">
        <v>16000</v>
      </c>
      <c r="H3" s="8">
        <v>0</v>
      </c>
      <c r="J3" s="1">
        <f>+H3*(1+$I$2)</f>
        <v>0</v>
      </c>
      <c r="K3" s="6">
        <f>+J3*G3</f>
        <v>0</v>
      </c>
      <c r="L3" s="5"/>
      <c r="M3" s="5"/>
      <c r="N3" s="5"/>
      <c r="O3" s="5"/>
      <c r="P3" s="5"/>
      <c r="Q3" s="5"/>
      <c r="R3" s="54"/>
      <c r="S3" s="54"/>
      <c r="T3" s="53"/>
    </row>
    <row r="4" spans="1:20" ht="26.4" x14ac:dyDescent="0.25">
      <c r="A4" s="11" t="s">
        <v>571</v>
      </c>
      <c r="B4" s="10" t="s">
        <v>600</v>
      </c>
      <c r="C4" s="10" t="s">
        <v>599</v>
      </c>
      <c r="D4" s="10" t="s">
        <v>598</v>
      </c>
      <c r="E4" s="9" t="s">
        <v>597</v>
      </c>
      <c r="F4" s="9" t="s">
        <v>38</v>
      </c>
      <c r="G4" s="40">
        <v>200</v>
      </c>
      <c r="H4" s="8">
        <v>0</v>
      </c>
      <c r="J4" s="1">
        <f>+H4*(1+$I$2)</f>
        <v>0</v>
      </c>
      <c r="K4" s="6">
        <f>+J4*G4</f>
        <v>0</v>
      </c>
      <c r="L4" s="5"/>
      <c r="M4" s="5"/>
      <c r="N4" s="5"/>
      <c r="O4" s="5"/>
      <c r="P4" s="5"/>
      <c r="Q4" s="5"/>
      <c r="R4" s="54"/>
      <c r="S4" s="54"/>
      <c r="T4" s="53"/>
    </row>
    <row r="5" spans="1:20" ht="26.4" x14ac:dyDescent="0.25">
      <c r="A5" s="11" t="s">
        <v>571</v>
      </c>
      <c r="B5" s="10" t="s">
        <v>596</v>
      </c>
      <c r="C5" s="10" t="s">
        <v>595</v>
      </c>
      <c r="D5" s="10" t="s">
        <v>594</v>
      </c>
      <c r="E5" s="9" t="s">
        <v>593</v>
      </c>
      <c r="F5" s="9" t="s">
        <v>38</v>
      </c>
      <c r="G5" s="40">
        <v>13000</v>
      </c>
      <c r="H5" s="8">
        <v>0</v>
      </c>
      <c r="J5" s="1">
        <f>+H5*(1+$I$2)</f>
        <v>0</v>
      </c>
      <c r="K5" s="6">
        <f>+J5*G5</f>
        <v>0</v>
      </c>
      <c r="L5" s="5"/>
      <c r="M5" s="5"/>
      <c r="N5" s="5"/>
      <c r="O5" s="5"/>
      <c r="P5" s="5"/>
      <c r="Q5" s="5"/>
      <c r="R5" s="54"/>
      <c r="S5" s="54"/>
      <c r="T5" s="53"/>
    </row>
    <row r="6" spans="1:20" ht="39.6" x14ac:dyDescent="0.25">
      <c r="A6" s="11" t="s">
        <v>571</v>
      </c>
      <c r="B6" s="10" t="s">
        <v>592</v>
      </c>
      <c r="C6" s="10" t="s">
        <v>591</v>
      </c>
      <c r="D6" s="10" t="s">
        <v>590</v>
      </c>
      <c r="E6" s="9" t="s">
        <v>411</v>
      </c>
      <c r="F6" s="9" t="s">
        <v>38</v>
      </c>
      <c r="G6" s="40">
        <v>2000000</v>
      </c>
      <c r="H6" s="8">
        <v>0</v>
      </c>
      <c r="J6" s="1">
        <f>+H6*(1+$I$2)</f>
        <v>0</v>
      </c>
      <c r="K6" s="6">
        <f>+J6*G6</f>
        <v>0</v>
      </c>
      <c r="L6" s="5"/>
      <c r="M6" s="5"/>
      <c r="N6" s="5"/>
      <c r="O6" s="5"/>
      <c r="P6" s="5"/>
      <c r="Q6" s="5"/>
      <c r="R6" s="54"/>
      <c r="S6" s="54"/>
      <c r="T6" s="53"/>
    </row>
    <row r="7" spans="1:20" ht="43.2" customHeight="1" x14ac:dyDescent="0.25">
      <c r="A7" s="11" t="s">
        <v>571</v>
      </c>
      <c r="B7" s="10" t="s">
        <v>589</v>
      </c>
      <c r="C7" s="9" t="s">
        <v>581</v>
      </c>
      <c r="D7" s="10" t="s">
        <v>588</v>
      </c>
      <c r="E7" s="9" t="s">
        <v>583</v>
      </c>
      <c r="F7" s="9" t="s">
        <v>38</v>
      </c>
      <c r="G7" s="40">
        <v>10994000</v>
      </c>
      <c r="H7" s="8">
        <v>0</v>
      </c>
      <c r="J7" s="1">
        <f>+H7*(1+$I$2)</f>
        <v>0</v>
      </c>
      <c r="K7" s="6">
        <f>+J7*G7</f>
        <v>0</v>
      </c>
      <c r="L7" s="5"/>
      <c r="M7" s="5"/>
      <c r="N7" s="5"/>
      <c r="O7" s="5"/>
      <c r="P7" s="5"/>
      <c r="Q7" s="5"/>
      <c r="R7" s="54"/>
      <c r="S7" s="54"/>
      <c r="T7" s="53"/>
    </row>
    <row r="8" spans="1:20" ht="26.4" x14ac:dyDescent="0.25">
      <c r="A8" s="11" t="s">
        <v>571</v>
      </c>
      <c r="B8" s="10" t="s">
        <v>587</v>
      </c>
      <c r="C8" s="9" t="s">
        <v>581</v>
      </c>
      <c r="D8" s="10" t="s">
        <v>586</v>
      </c>
      <c r="E8" s="9" t="s">
        <v>583</v>
      </c>
      <c r="F8" s="9" t="s">
        <v>38</v>
      </c>
      <c r="G8" s="40">
        <v>4277000</v>
      </c>
      <c r="H8" s="8">
        <v>0</v>
      </c>
      <c r="J8" s="1">
        <f>+H8*(1+$I$2)</f>
        <v>0</v>
      </c>
      <c r="K8" s="6">
        <f>+J8*G8</f>
        <v>0</v>
      </c>
      <c r="L8" s="5"/>
      <c r="M8" s="5"/>
      <c r="N8" s="5"/>
      <c r="O8" s="5"/>
      <c r="P8" s="5"/>
      <c r="Q8" s="5"/>
      <c r="R8" s="54"/>
      <c r="S8" s="54"/>
      <c r="T8" s="53"/>
    </row>
    <row r="9" spans="1:20" x14ac:dyDescent="0.25">
      <c r="A9" s="11" t="s">
        <v>571</v>
      </c>
      <c r="B9" s="18" t="s">
        <v>585</v>
      </c>
      <c r="C9" s="9" t="s">
        <v>581</v>
      </c>
      <c r="D9" s="10" t="s">
        <v>584</v>
      </c>
      <c r="E9" s="9" t="s">
        <v>583</v>
      </c>
      <c r="F9" s="9" t="s">
        <v>38</v>
      </c>
      <c r="G9" s="40">
        <v>284000</v>
      </c>
      <c r="H9" s="8">
        <v>0</v>
      </c>
      <c r="J9" s="1">
        <f>+H9*(1+$I$2)</f>
        <v>0</v>
      </c>
      <c r="K9" s="6">
        <f>+J9*G9</f>
        <v>0</v>
      </c>
      <c r="L9" s="5"/>
      <c r="M9" s="5"/>
      <c r="N9" s="5"/>
      <c r="O9" s="5"/>
      <c r="P9" s="5"/>
      <c r="Q9" s="5"/>
      <c r="R9" s="54"/>
      <c r="S9" s="54"/>
      <c r="T9" s="53"/>
    </row>
    <row r="10" spans="1:20" ht="26.4" x14ac:dyDescent="0.25">
      <c r="A10" s="11" t="s">
        <v>571</v>
      </c>
      <c r="B10" s="10" t="s">
        <v>582</v>
      </c>
      <c r="C10" s="9" t="s">
        <v>581</v>
      </c>
      <c r="D10" s="10" t="s">
        <v>580</v>
      </c>
      <c r="E10" s="9" t="s">
        <v>579</v>
      </c>
      <c r="F10" s="9" t="s">
        <v>38</v>
      </c>
      <c r="G10" s="40">
        <v>1920000</v>
      </c>
      <c r="H10" s="8">
        <v>0</v>
      </c>
      <c r="J10" s="1">
        <f>+H10*(1+$I$2)</f>
        <v>0</v>
      </c>
      <c r="K10" s="6">
        <f>+J10*G10</f>
        <v>0</v>
      </c>
      <c r="L10" s="5"/>
      <c r="M10" s="5"/>
      <c r="N10" s="5"/>
      <c r="O10" s="5"/>
      <c r="P10" s="5"/>
      <c r="Q10" s="5"/>
      <c r="R10" s="54"/>
      <c r="S10" s="54"/>
      <c r="T10" s="53"/>
    </row>
    <row r="11" spans="1:20" ht="26.4" x14ac:dyDescent="0.25">
      <c r="A11" s="11" t="s">
        <v>571</v>
      </c>
      <c r="B11" s="10" t="s">
        <v>578</v>
      </c>
      <c r="C11" s="9" t="s">
        <v>577</v>
      </c>
      <c r="D11" s="10" t="s">
        <v>576</v>
      </c>
      <c r="E11" s="29">
        <v>7.5</v>
      </c>
      <c r="F11" s="9" t="s">
        <v>38</v>
      </c>
      <c r="G11" s="40">
        <v>9000</v>
      </c>
      <c r="H11" s="8">
        <v>0</v>
      </c>
      <c r="J11" s="1">
        <f>+H11*(1+$I$2)</f>
        <v>0</v>
      </c>
      <c r="K11" s="6">
        <f>+J11*G11</f>
        <v>0</v>
      </c>
      <c r="L11" s="5"/>
      <c r="M11" s="5"/>
      <c r="N11" s="5"/>
      <c r="O11" s="5"/>
      <c r="P11" s="5"/>
      <c r="Q11" s="5"/>
      <c r="R11" s="54"/>
      <c r="S11" s="54"/>
      <c r="T11" s="53"/>
    </row>
    <row r="12" spans="1:20" ht="26.4" x14ac:dyDescent="0.25">
      <c r="A12" s="11" t="s">
        <v>571</v>
      </c>
      <c r="B12" s="10" t="s">
        <v>575</v>
      </c>
      <c r="C12" s="9" t="s">
        <v>574</v>
      </c>
      <c r="D12" s="10" t="s">
        <v>573</v>
      </c>
      <c r="E12" s="9" t="s">
        <v>572</v>
      </c>
      <c r="F12" s="9" t="s">
        <v>38</v>
      </c>
      <c r="G12" s="40">
        <v>1100</v>
      </c>
      <c r="H12" s="8">
        <v>0</v>
      </c>
      <c r="J12" s="1">
        <f>+H12*(1+$I$2)</f>
        <v>0</v>
      </c>
      <c r="K12" s="6">
        <f>+J12*G12</f>
        <v>0</v>
      </c>
      <c r="L12" s="5"/>
      <c r="M12" s="5"/>
      <c r="N12" s="5"/>
      <c r="O12" s="5"/>
      <c r="P12" s="5"/>
      <c r="Q12" s="5"/>
      <c r="R12" s="54"/>
      <c r="S12" s="54"/>
      <c r="T12" s="53"/>
    </row>
    <row r="13" spans="1:20" ht="39.6" x14ac:dyDescent="0.25">
      <c r="A13" s="11" t="s">
        <v>571</v>
      </c>
      <c r="B13" s="10" t="s">
        <v>570</v>
      </c>
      <c r="C13" s="9" t="s">
        <v>569</v>
      </c>
      <c r="D13" s="10" t="s">
        <v>568</v>
      </c>
      <c r="E13" s="9" t="s">
        <v>567</v>
      </c>
      <c r="F13" s="9" t="s">
        <v>38</v>
      </c>
      <c r="G13" s="40">
        <v>309000</v>
      </c>
      <c r="H13" s="8">
        <v>0</v>
      </c>
      <c r="J13" s="1">
        <f>+H13*(1+$I$2)</f>
        <v>0</v>
      </c>
      <c r="K13" s="6">
        <f>+J13*G13</f>
        <v>0</v>
      </c>
      <c r="L13" s="5"/>
      <c r="M13" s="5"/>
      <c r="N13" s="5"/>
      <c r="O13" s="5"/>
      <c r="P13" s="5"/>
      <c r="Q13" s="5"/>
      <c r="R13" s="54"/>
      <c r="S13" s="54"/>
      <c r="T13" s="53"/>
    </row>
    <row r="14" spans="1:20" x14ac:dyDescent="0.25">
      <c r="A14" s="11" t="s">
        <v>557</v>
      </c>
      <c r="B14" s="10" t="s">
        <v>566</v>
      </c>
      <c r="C14" s="9" t="s">
        <v>556</v>
      </c>
      <c r="D14" s="10" t="s">
        <v>565</v>
      </c>
      <c r="E14" s="9" t="s">
        <v>554</v>
      </c>
      <c r="F14" s="9" t="s">
        <v>38</v>
      </c>
      <c r="G14" s="40">
        <v>1300</v>
      </c>
      <c r="H14" s="8">
        <v>0</v>
      </c>
      <c r="J14" s="1">
        <f>+H14*(1+$I$2)</f>
        <v>0</v>
      </c>
      <c r="K14" s="6">
        <f>+J14*G14</f>
        <v>0</v>
      </c>
      <c r="L14" s="5"/>
      <c r="M14" s="5"/>
      <c r="N14" s="5"/>
      <c r="O14" s="5"/>
      <c r="P14" s="5"/>
      <c r="Q14" s="5"/>
      <c r="R14" s="54"/>
      <c r="S14" s="54"/>
      <c r="T14" s="53"/>
    </row>
    <row r="15" spans="1:20" x14ac:dyDescent="0.25">
      <c r="A15" s="11" t="s">
        <v>557</v>
      </c>
      <c r="B15" s="10" t="s">
        <v>564</v>
      </c>
      <c r="C15" s="9" t="s">
        <v>560</v>
      </c>
      <c r="D15" s="10" t="s">
        <v>563</v>
      </c>
      <c r="E15" s="9" t="s">
        <v>562</v>
      </c>
      <c r="F15" s="9" t="s">
        <v>38</v>
      </c>
      <c r="G15" s="40">
        <v>300</v>
      </c>
      <c r="H15" s="8">
        <v>0</v>
      </c>
      <c r="J15" s="1">
        <f>+H15*(1+$I$2)</f>
        <v>0</v>
      </c>
      <c r="K15" s="6">
        <f>+J15*G15</f>
        <v>0</v>
      </c>
      <c r="L15" s="5"/>
      <c r="M15" s="5"/>
      <c r="N15" s="5"/>
      <c r="O15" s="5"/>
      <c r="P15" s="5"/>
      <c r="Q15" s="5"/>
      <c r="R15" s="54"/>
      <c r="S15" s="54"/>
      <c r="T15" s="53"/>
    </row>
    <row r="16" spans="1:20" ht="26.4" x14ac:dyDescent="0.25">
      <c r="A16" s="11" t="s">
        <v>557</v>
      </c>
      <c r="B16" s="10" t="s">
        <v>561</v>
      </c>
      <c r="C16" s="9" t="s">
        <v>560</v>
      </c>
      <c r="D16" s="10" t="s">
        <v>559</v>
      </c>
      <c r="E16" s="9" t="s">
        <v>558</v>
      </c>
      <c r="F16" s="9" t="s">
        <v>38</v>
      </c>
      <c r="G16" s="40">
        <v>400</v>
      </c>
      <c r="H16" s="8">
        <v>0</v>
      </c>
      <c r="J16" s="1">
        <f>+H16*(1+$I$2)</f>
        <v>0</v>
      </c>
      <c r="K16" s="6">
        <f>+J16*G16</f>
        <v>0</v>
      </c>
      <c r="L16" s="5"/>
      <c r="M16" s="5"/>
      <c r="N16" s="5"/>
      <c r="O16" s="5"/>
      <c r="P16" s="5"/>
      <c r="Q16" s="5"/>
      <c r="R16" s="54"/>
      <c r="S16" s="54"/>
      <c r="T16" s="53"/>
    </row>
    <row r="17" spans="1:20" x14ac:dyDescent="0.25">
      <c r="A17" s="11" t="s">
        <v>557</v>
      </c>
      <c r="B17" s="10" t="s">
        <v>555</v>
      </c>
      <c r="C17" s="9" t="s">
        <v>556</v>
      </c>
      <c r="D17" s="10" t="s">
        <v>555</v>
      </c>
      <c r="E17" s="9" t="s">
        <v>554</v>
      </c>
      <c r="F17" s="9" t="s">
        <v>38</v>
      </c>
      <c r="G17" s="40">
        <v>2400</v>
      </c>
      <c r="H17" s="8">
        <v>0</v>
      </c>
      <c r="J17" s="1">
        <f>+H17*(1+$I$2)</f>
        <v>0</v>
      </c>
      <c r="K17" s="6">
        <f>+J17*G17</f>
        <v>0</v>
      </c>
      <c r="L17" s="5"/>
      <c r="M17" s="5"/>
      <c r="N17" s="5"/>
      <c r="O17" s="5"/>
      <c r="P17" s="5"/>
      <c r="Q17" s="5"/>
      <c r="R17" s="54"/>
      <c r="S17" s="54"/>
      <c r="T17" s="53"/>
    </row>
    <row r="18" spans="1:20" x14ac:dyDescent="0.25">
      <c r="A18" s="23" t="s">
        <v>553</v>
      </c>
      <c r="B18" s="22"/>
      <c r="C18" s="22"/>
      <c r="D18" s="22"/>
      <c r="E18" s="20"/>
      <c r="F18" s="20"/>
      <c r="G18" s="41"/>
      <c r="H18" s="20"/>
      <c r="I18" s="21">
        <v>0</v>
      </c>
      <c r="J18" s="20"/>
      <c r="K18" s="20"/>
      <c r="L18" s="5"/>
      <c r="M18" s="5"/>
      <c r="N18" s="5"/>
      <c r="O18" s="5"/>
      <c r="P18" s="5"/>
      <c r="Q18" s="5"/>
      <c r="R18" s="54"/>
      <c r="S18" s="54"/>
      <c r="T18" s="53"/>
    </row>
    <row r="19" spans="1:20" ht="26.4" x14ac:dyDescent="0.25">
      <c r="A19" s="11" t="s">
        <v>522</v>
      </c>
      <c r="B19" s="10" t="s">
        <v>552</v>
      </c>
      <c r="C19" s="9" t="s">
        <v>551</v>
      </c>
      <c r="D19" s="10" t="s">
        <v>550</v>
      </c>
      <c r="E19" s="9" t="s">
        <v>549</v>
      </c>
      <c r="F19" s="9" t="s">
        <v>38</v>
      </c>
      <c r="G19" s="40">
        <v>1100</v>
      </c>
      <c r="H19" s="8">
        <v>0</v>
      </c>
      <c r="J19" s="1">
        <f>+H19*(1+$I$18)</f>
        <v>0</v>
      </c>
      <c r="K19" s="6">
        <f>+J19*G19</f>
        <v>0</v>
      </c>
      <c r="L19" s="5"/>
      <c r="M19" s="5"/>
      <c r="N19" s="5"/>
      <c r="O19" s="5"/>
      <c r="P19" s="5"/>
      <c r="Q19" s="5"/>
      <c r="R19" s="54"/>
      <c r="S19" s="54"/>
      <c r="T19" s="53"/>
    </row>
    <row r="20" spans="1:20" ht="26.4" x14ac:dyDescent="0.25">
      <c r="A20" s="11" t="s">
        <v>522</v>
      </c>
      <c r="B20" s="10" t="s">
        <v>548</v>
      </c>
      <c r="C20" s="9" t="s">
        <v>529</v>
      </c>
      <c r="D20" s="10" t="s">
        <v>547</v>
      </c>
      <c r="E20" s="9" t="s">
        <v>546</v>
      </c>
      <c r="F20" s="9" t="s">
        <v>545</v>
      </c>
      <c r="G20" s="40">
        <v>1200</v>
      </c>
      <c r="H20" s="8">
        <v>0</v>
      </c>
      <c r="J20" s="1">
        <f>+H20*(1+$I$18)</f>
        <v>0</v>
      </c>
      <c r="K20" s="6">
        <f>+J20*G20</f>
        <v>0</v>
      </c>
      <c r="L20" s="5"/>
      <c r="M20" s="5"/>
      <c r="N20" s="5"/>
      <c r="O20" s="5"/>
      <c r="P20" s="5"/>
      <c r="Q20" s="5"/>
      <c r="R20" s="54"/>
      <c r="S20" s="54"/>
      <c r="T20" s="53"/>
    </row>
    <row r="21" spans="1:20" ht="26.4" x14ac:dyDescent="0.25">
      <c r="A21" s="11" t="s">
        <v>522</v>
      </c>
      <c r="B21" s="10" t="s">
        <v>538</v>
      </c>
      <c r="C21" s="9" t="s">
        <v>537</v>
      </c>
      <c r="D21" s="10" t="s">
        <v>544</v>
      </c>
      <c r="E21" s="9" t="s">
        <v>532</v>
      </c>
      <c r="F21" s="9" t="s">
        <v>531</v>
      </c>
      <c r="G21" s="40">
        <v>7000</v>
      </c>
      <c r="H21" s="8">
        <v>0</v>
      </c>
      <c r="J21" s="1">
        <f>+H21*(1+$I$18)</f>
        <v>0</v>
      </c>
      <c r="K21" s="6">
        <f>+J21*G21</f>
        <v>0</v>
      </c>
      <c r="L21" s="5"/>
      <c r="M21" s="5"/>
      <c r="N21" s="5"/>
      <c r="O21" s="5"/>
      <c r="P21" s="5"/>
      <c r="Q21" s="5"/>
      <c r="R21" s="54"/>
      <c r="S21" s="54"/>
      <c r="T21" s="53"/>
    </row>
    <row r="22" spans="1:20" ht="26.4" x14ac:dyDescent="0.25">
      <c r="A22" s="11" t="s">
        <v>522</v>
      </c>
      <c r="B22" s="10" t="s">
        <v>538</v>
      </c>
      <c r="C22" s="9" t="s">
        <v>537</v>
      </c>
      <c r="D22" s="10" t="s">
        <v>543</v>
      </c>
      <c r="E22" s="9" t="s">
        <v>532</v>
      </c>
      <c r="F22" s="9" t="s">
        <v>531</v>
      </c>
      <c r="G22" s="40">
        <v>1100</v>
      </c>
      <c r="H22" s="8">
        <v>0</v>
      </c>
      <c r="J22" s="1">
        <f>+H22*(1+$I$18)</f>
        <v>0</v>
      </c>
      <c r="K22" s="6">
        <f>+J22*G22</f>
        <v>0</v>
      </c>
      <c r="L22" s="5"/>
      <c r="M22" s="5"/>
      <c r="N22" s="5"/>
      <c r="O22" s="5"/>
      <c r="P22" s="5"/>
      <c r="Q22" s="5"/>
      <c r="R22" s="54"/>
      <c r="S22" s="54"/>
      <c r="T22" s="53"/>
    </row>
    <row r="23" spans="1:20" ht="26.4" x14ac:dyDescent="0.25">
      <c r="A23" s="11" t="s">
        <v>522</v>
      </c>
      <c r="B23" s="10" t="s">
        <v>538</v>
      </c>
      <c r="C23" s="9" t="s">
        <v>537</v>
      </c>
      <c r="D23" s="10" t="s">
        <v>542</v>
      </c>
      <c r="E23" s="9" t="s">
        <v>532</v>
      </c>
      <c r="F23" s="9" t="s">
        <v>531</v>
      </c>
      <c r="G23" s="40">
        <v>7000</v>
      </c>
      <c r="H23" s="8">
        <v>0</v>
      </c>
      <c r="J23" s="1">
        <f>+H23*(1+$I$18)</f>
        <v>0</v>
      </c>
      <c r="K23" s="6">
        <f>+J23*G23</f>
        <v>0</v>
      </c>
      <c r="L23" s="5"/>
      <c r="M23" s="5"/>
      <c r="N23" s="5"/>
      <c r="O23" s="5"/>
      <c r="P23" s="5"/>
      <c r="Q23" s="5"/>
      <c r="R23" s="54"/>
      <c r="S23" s="54"/>
      <c r="T23" s="53"/>
    </row>
    <row r="24" spans="1:20" ht="26.4" x14ac:dyDescent="0.25">
      <c r="A24" s="11" t="s">
        <v>522</v>
      </c>
      <c r="B24" s="10" t="s">
        <v>538</v>
      </c>
      <c r="C24" s="9" t="s">
        <v>537</v>
      </c>
      <c r="D24" s="10" t="s">
        <v>541</v>
      </c>
      <c r="E24" s="9" t="s">
        <v>540</v>
      </c>
      <c r="F24" s="9" t="s">
        <v>539</v>
      </c>
      <c r="G24" s="40">
        <v>4700</v>
      </c>
      <c r="H24" s="8">
        <v>0</v>
      </c>
      <c r="J24" s="1">
        <f>+H24*(1+$I$18)</f>
        <v>0</v>
      </c>
      <c r="K24" s="6">
        <f>+J24*G24</f>
        <v>0</v>
      </c>
      <c r="L24" s="5"/>
      <c r="M24" s="5"/>
      <c r="N24" s="5"/>
      <c r="O24" s="5"/>
      <c r="P24" s="5"/>
      <c r="Q24" s="5"/>
      <c r="R24" s="54"/>
      <c r="S24" s="54"/>
      <c r="T24" s="53"/>
    </row>
    <row r="25" spans="1:20" ht="26.4" x14ac:dyDescent="0.25">
      <c r="A25" s="11" t="s">
        <v>522</v>
      </c>
      <c r="B25" s="10" t="s">
        <v>538</v>
      </c>
      <c r="C25" s="9" t="s">
        <v>537</v>
      </c>
      <c r="D25" s="10" t="s">
        <v>536</v>
      </c>
      <c r="E25" s="9" t="s">
        <v>532</v>
      </c>
      <c r="F25" s="9" t="s">
        <v>531</v>
      </c>
      <c r="G25" s="40">
        <v>900</v>
      </c>
      <c r="H25" s="8">
        <v>0</v>
      </c>
      <c r="J25" s="1">
        <f>+H25*(1+$I$18)</f>
        <v>0</v>
      </c>
      <c r="K25" s="6">
        <f>+J25*G25</f>
        <v>0</v>
      </c>
      <c r="L25" s="5"/>
      <c r="M25" s="5"/>
      <c r="N25" s="5"/>
      <c r="O25" s="5"/>
      <c r="P25" s="5"/>
      <c r="Q25" s="5"/>
      <c r="R25" s="54"/>
      <c r="S25" s="54"/>
      <c r="T25" s="53"/>
    </row>
    <row r="26" spans="1:20" ht="39.6" x14ac:dyDescent="0.25">
      <c r="A26" s="11" t="s">
        <v>522</v>
      </c>
      <c r="B26" s="10" t="s">
        <v>535</v>
      </c>
      <c r="C26" s="9" t="s">
        <v>534</v>
      </c>
      <c r="D26" s="10" t="s">
        <v>533</v>
      </c>
      <c r="E26" s="9" t="s">
        <v>532</v>
      </c>
      <c r="F26" s="9" t="s">
        <v>531</v>
      </c>
      <c r="G26" s="40">
        <v>3400</v>
      </c>
      <c r="H26" s="8">
        <v>0</v>
      </c>
      <c r="J26" s="1">
        <f>+H26*(1+$I$18)</f>
        <v>0</v>
      </c>
      <c r="K26" s="6">
        <f>+J26*G26</f>
        <v>0</v>
      </c>
      <c r="L26" s="5"/>
      <c r="M26" s="5"/>
      <c r="N26" s="5"/>
      <c r="O26" s="5"/>
      <c r="P26" s="5"/>
      <c r="Q26" s="5"/>
      <c r="R26" s="54"/>
      <c r="S26" s="54"/>
      <c r="T26" s="53"/>
    </row>
    <row r="27" spans="1:20" x14ac:dyDescent="0.25">
      <c r="A27" s="11" t="s">
        <v>522</v>
      </c>
      <c r="B27" s="10" t="s">
        <v>530</v>
      </c>
      <c r="C27" s="9" t="s">
        <v>529</v>
      </c>
      <c r="D27" s="10" t="s">
        <v>528</v>
      </c>
      <c r="E27" s="9" t="s">
        <v>450</v>
      </c>
      <c r="F27" s="9" t="s">
        <v>524</v>
      </c>
      <c r="G27" s="40">
        <v>2300</v>
      </c>
      <c r="H27" s="8">
        <v>0</v>
      </c>
      <c r="J27" s="1">
        <f>+H27*(1+$I$18)</f>
        <v>0</v>
      </c>
      <c r="K27" s="6">
        <f>+J27*G27</f>
        <v>0</v>
      </c>
      <c r="L27" s="5"/>
      <c r="M27" s="5"/>
      <c r="N27" s="5"/>
      <c r="O27" s="5"/>
      <c r="P27" s="5"/>
      <c r="Q27" s="5"/>
      <c r="R27" s="54"/>
      <c r="S27" s="54"/>
      <c r="T27" s="53"/>
    </row>
    <row r="28" spans="1:20" ht="39.6" x14ac:dyDescent="0.25">
      <c r="A28" s="11" t="s">
        <v>522</v>
      </c>
      <c r="B28" s="10" t="s">
        <v>527</v>
      </c>
      <c r="C28" s="9" t="s">
        <v>526</v>
      </c>
      <c r="D28" s="10" t="s">
        <v>525</v>
      </c>
      <c r="E28" s="9" t="s">
        <v>86</v>
      </c>
      <c r="F28" s="9" t="s">
        <v>501</v>
      </c>
      <c r="G28" s="40">
        <v>100</v>
      </c>
      <c r="H28" s="8">
        <v>0</v>
      </c>
      <c r="J28" s="1">
        <f>+H28*(1+$I$18)</f>
        <v>0</v>
      </c>
      <c r="K28" s="6">
        <f>+J28*G28</f>
        <v>0</v>
      </c>
      <c r="L28" s="5"/>
      <c r="M28" s="5"/>
      <c r="N28" s="5"/>
      <c r="O28" s="5"/>
      <c r="P28" s="5"/>
      <c r="Q28" s="5"/>
      <c r="R28" s="54"/>
      <c r="S28" s="54"/>
      <c r="T28" s="53"/>
    </row>
    <row r="29" spans="1:20" ht="39.6" x14ac:dyDescent="0.25">
      <c r="A29" s="11" t="s">
        <v>522</v>
      </c>
      <c r="B29" s="10" t="s">
        <v>527</v>
      </c>
      <c r="C29" s="9" t="s">
        <v>526</v>
      </c>
      <c r="D29" s="10" t="s">
        <v>525</v>
      </c>
      <c r="E29" s="9" t="s">
        <v>450</v>
      </c>
      <c r="F29" s="9" t="s">
        <v>524</v>
      </c>
      <c r="G29" s="40">
        <v>700</v>
      </c>
      <c r="H29" s="8">
        <v>0</v>
      </c>
      <c r="J29" s="1">
        <f>+H29*(1+$I$18)</f>
        <v>0</v>
      </c>
      <c r="K29" s="6">
        <f>+J29*G29</f>
        <v>0</v>
      </c>
      <c r="L29" s="5"/>
      <c r="M29" s="5"/>
      <c r="N29" s="5"/>
      <c r="O29" s="5"/>
      <c r="P29" s="5"/>
      <c r="Q29" s="5"/>
      <c r="R29" s="54"/>
      <c r="S29" s="54"/>
      <c r="T29" s="53"/>
    </row>
    <row r="30" spans="1:20" ht="26.4" x14ac:dyDescent="0.25">
      <c r="A30" s="11" t="s">
        <v>522</v>
      </c>
      <c r="B30" s="18" t="s">
        <v>521</v>
      </c>
      <c r="C30" s="17" t="s">
        <v>520</v>
      </c>
      <c r="D30" s="18" t="s">
        <v>519</v>
      </c>
      <c r="E30" s="17" t="s">
        <v>523</v>
      </c>
      <c r="F30" s="9" t="s">
        <v>38</v>
      </c>
      <c r="G30" s="42">
        <v>600</v>
      </c>
      <c r="H30" s="8">
        <v>0</v>
      </c>
      <c r="J30" s="1">
        <f>+H30*(1+$I$18)</f>
        <v>0</v>
      </c>
      <c r="K30" s="6">
        <f>+J30*G30</f>
        <v>0</v>
      </c>
      <c r="L30" s="5"/>
      <c r="M30" s="5"/>
      <c r="N30" s="5"/>
      <c r="O30" s="5"/>
      <c r="P30" s="5"/>
      <c r="Q30" s="5"/>
      <c r="R30" s="54"/>
      <c r="S30" s="54"/>
      <c r="T30" s="53"/>
    </row>
    <row r="31" spans="1:20" ht="26.4" x14ac:dyDescent="0.25">
      <c r="A31" s="11" t="s">
        <v>522</v>
      </c>
      <c r="B31" s="18" t="s">
        <v>521</v>
      </c>
      <c r="C31" s="17" t="s">
        <v>520</v>
      </c>
      <c r="D31" s="18" t="s">
        <v>519</v>
      </c>
      <c r="E31" s="17" t="s">
        <v>518</v>
      </c>
      <c r="F31" s="9" t="s">
        <v>38</v>
      </c>
      <c r="G31" s="42">
        <v>600</v>
      </c>
      <c r="H31" s="8">
        <v>0</v>
      </c>
      <c r="J31" s="1">
        <f>+H31*(1+$I$18)</f>
        <v>0</v>
      </c>
      <c r="K31" s="6">
        <f>+J31*G31</f>
        <v>0</v>
      </c>
      <c r="L31" s="5"/>
      <c r="M31" s="5"/>
      <c r="N31" s="5"/>
      <c r="O31" s="5"/>
      <c r="P31" s="5"/>
      <c r="Q31" s="5"/>
      <c r="R31" s="54"/>
      <c r="S31" s="54"/>
      <c r="T31" s="53"/>
    </row>
    <row r="32" spans="1:20" x14ac:dyDescent="0.25">
      <c r="A32" s="23" t="s">
        <v>517</v>
      </c>
      <c r="B32" s="22"/>
      <c r="C32" s="22"/>
      <c r="D32" s="22"/>
      <c r="E32" s="20"/>
      <c r="F32" s="20"/>
      <c r="G32" s="41"/>
      <c r="H32" s="20"/>
      <c r="I32" s="21">
        <v>0</v>
      </c>
      <c r="J32" s="20"/>
      <c r="K32" s="20"/>
      <c r="L32" s="5"/>
      <c r="M32" s="5"/>
      <c r="N32" s="5"/>
      <c r="O32" s="5"/>
      <c r="P32" s="5"/>
      <c r="Q32" s="5"/>
      <c r="R32" s="54"/>
      <c r="S32" s="54"/>
      <c r="T32" s="53"/>
    </row>
    <row r="33" spans="1:20" ht="26.4" x14ac:dyDescent="0.25">
      <c r="A33" s="11" t="s">
        <v>479</v>
      </c>
      <c r="B33" s="10" t="s">
        <v>516</v>
      </c>
      <c r="C33" s="9" t="s">
        <v>491</v>
      </c>
      <c r="D33" s="10" t="s">
        <v>514</v>
      </c>
      <c r="E33" s="17" t="s">
        <v>460</v>
      </c>
      <c r="F33" s="17" t="s">
        <v>459</v>
      </c>
      <c r="G33" s="40">
        <v>800</v>
      </c>
      <c r="H33" s="8">
        <v>0</v>
      </c>
      <c r="J33" s="1">
        <f>+H33*(1+$I$32)</f>
        <v>0</v>
      </c>
      <c r="K33" s="6">
        <f>+J33*G33</f>
        <v>0</v>
      </c>
      <c r="L33" s="5"/>
      <c r="M33" s="5"/>
      <c r="N33" s="5"/>
      <c r="O33" s="5"/>
      <c r="P33" s="5" t="s">
        <v>622</v>
      </c>
      <c r="Q33" s="5"/>
      <c r="R33" s="54"/>
      <c r="S33" s="54"/>
      <c r="T33" s="53"/>
    </row>
    <row r="34" spans="1:20" ht="26.4" x14ac:dyDescent="0.25">
      <c r="A34" s="11" t="s">
        <v>479</v>
      </c>
      <c r="B34" s="10" t="s">
        <v>515</v>
      </c>
      <c r="C34" s="9" t="s">
        <v>491</v>
      </c>
      <c r="D34" s="10" t="s">
        <v>514</v>
      </c>
      <c r="E34" s="17" t="s">
        <v>464</v>
      </c>
      <c r="F34" s="17" t="s">
        <v>463</v>
      </c>
      <c r="G34" s="40">
        <v>2800</v>
      </c>
      <c r="H34" s="8">
        <v>0</v>
      </c>
      <c r="J34" s="1">
        <f>+H34*(1+$I$32)</f>
        <v>0</v>
      </c>
      <c r="K34" s="6">
        <f>+J34*G34</f>
        <v>0</v>
      </c>
      <c r="L34" s="5"/>
      <c r="M34" s="5"/>
      <c r="N34" s="5"/>
      <c r="O34" s="5"/>
      <c r="P34" s="5" t="s">
        <v>622</v>
      </c>
      <c r="Q34" s="5"/>
      <c r="R34" s="54"/>
      <c r="S34" s="54"/>
      <c r="T34" s="53"/>
    </row>
    <row r="35" spans="1:20" ht="26.4" x14ac:dyDescent="0.25">
      <c r="A35" s="11" t="s">
        <v>479</v>
      </c>
      <c r="B35" s="10" t="s">
        <v>513</v>
      </c>
      <c r="C35" s="9" t="s">
        <v>491</v>
      </c>
      <c r="D35" s="10" t="s">
        <v>512</v>
      </c>
      <c r="E35" s="9" t="s">
        <v>86</v>
      </c>
      <c r="F35" s="9" t="s">
        <v>501</v>
      </c>
      <c r="G35" s="40">
        <v>4500</v>
      </c>
      <c r="H35" s="8">
        <v>0</v>
      </c>
      <c r="J35" s="1">
        <f>+H35*(1+$I$32)</f>
        <v>0</v>
      </c>
      <c r="K35" s="6">
        <f>+J35*G35</f>
        <v>0</v>
      </c>
      <c r="L35" s="5"/>
      <c r="M35" s="5"/>
      <c r="N35" s="5"/>
      <c r="O35" s="5"/>
      <c r="P35" s="5" t="s">
        <v>622</v>
      </c>
      <c r="Q35" s="5"/>
      <c r="R35" s="54"/>
      <c r="S35" s="54"/>
      <c r="T35" s="53"/>
    </row>
    <row r="36" spans="1:20" ht="26.4" x14ac:dyDescent="0.25">
      <c r="A36" s="11" t="s">
        <v>479</v>
      </c>
      <c r="B36" s="18" t="s">
        <v>511</v>
      </c>
      <c r="C36" s="9" t="s">
        <v>491</v>
      </c>
      <c r="D36" s="10" t="s">
        <v>510</v>
      </c>
      <c r="E36" s="9" t="s">
        <v>464</v>
      </c>
      <c r="F36" s="9" t="s">
        <v>463</v>
      </c>
      <c r="G36" s="40">
        <v>1300</v>
      </c>
      <c r="H36" s="8">
        <v>0</v>
      </c>
      <c r="J36" s="1">
        <f>+H36*(1+$I$32)</f>
        <v>0</v>
      </c>
      <c r="K36" s="6">
        <f>+J36*G36</f>
        <v>0</v>
      </c>
      <c r="L36" s="5"/>
      <c r="M36" s="5"/>
      <c r="N36" s="5"/>
      <c r="O36" s="5"/>
      <c r="P36" s="5" t="s">
        <v>622</v>
      </c>
      <c r="Q36" s="5"/>
      <c r="R36" s="54"/>
      <c r="S36" s="54"/>
      <c r="T36" s="53"/>
    </row>
    <row r="37" spans="1:20" x14ac:dyDescent="0.25">
      <c r="A37" s="11" t="s">
        <v>479</v>
      </c>
      <c r="B37" s="10" t="s">
        <v>509</v>
      </c>
      <c r="C37" s="9" t="s">
        <v>496</v>
      </c>
      <c r="D37" s="10" t="s">
        <v>504</v>
      </c>
      <c r="E37" s="9" t="s">
        <v>507</v>
      </c>
      <c r="F37" s="9" t="s">
        <v>506</v>
      </c>
      <c r="G37" s="40">
        <v>200</v>
      </c>
      <c r="H37" s="8">
        <v>0</v>
      </c>
      <c r="J37" s="1">
        <f>+H37*(1+$I$32)</f>
        <v>0</v>
      </c>
      <c r="K37" s="6">
        <f>+J37*G37</f>
        <v>0</v>
      </c>
      <c r="L37" s="5"/>
      <c r="M37" s="5"/>
      <c r="N37" s="5"/>
      <c r="O37" s="5"/>
      <c r="P37" s="5"/>
      <c r="Q37" s="5"/>
      <c r="R37" s="54"/>
      <c r="S37" s="54"/>
      <c r="T37" s="53"/>
    </row>
    <row r="38" spans="1:20" x14ac:dyDescent="0.25">
      <c r="A38" s="11" t="s">
        <v>479</v>
      </c>
      <c r="B38" s="10" t="s">
        <v>508</v>
      </c>
      <c r="C38" s="9" t="s">
        <v>496</v>
      </c>
      <c r="D38" s="10" t="s">
        <v>504</v>
      </c>
      <c r="E38" s="9" t="s">
        <v>507</v>
      </c>
      <c r="F38" s="9" t="s">
        <v>506</v>
      </c>
      <c r="G38" s="40">
        <v>200</v>
      </c>
      <c r="H38" s="8">
        <v>0</v>
      </c>
      <c r="J38" s="1">
        <f>+H38*(1+$I$32)</f>
        <v>0</v>
      </c>
      <c r="K38" s="6">
        <f>+J38*G38</f>
        <v>0</v>
      </c>
      <c r="L38" s="5"/>
      <c r="M38" s="5"/>
      <c r="N38" s="5"/>
      <c r="O38" s="5"/>
      <c r="P38" s="5"/>
      <c r="Q38" s="5"/>
      <c r="R38" s="54"/>
      <c r="S38" s="54"/>
      <c r="T38" s="53"/>
    </row>
    <row r="39" spans="1:20" x14ac:dyDescent="0.25">
      <c r="A39" s="11" t="s">
        <v>479</v>
      </c>
      <c r="B39" s="10" t="s">
        <v>505</v>
      </c>
      <c r="C39" s="9" t="s">
        <v>496</v>
      </c>
      <c r="D39" s="10" t="s">
        <v>504</v>
      </c>
      <c r="E39" s="9" t="s">
        <v>470</v>
      </c>
      <c r="F39" s="9" t="s">
        <v>469</v>
      </c>
      <c r="G39" s="40">
        <v>900</v>
      </c>
      <c r="H39" s="8">
        <v>0</v>
      </c>
      <c r="J39" s="1">
        <f>+H39*(1+$I$32)</f>
        <v>0</v>
      </c>
      <c r="K39" s="6">
        <f>+J39*G39</f>
        <v>0</v>
      </c>
      <c r="L39" s="5"/>
      <c r="M39" s="5"/>
      <c r="N39" s="5"/>
      <c r="O39" s="5"/>
      <c r="P39" s="5"/>
      <c r="Q39" s="5"/>
      <c r="R39" s="54"/>
      <c r="S39" s="54"/>
      <c r="T39" s="53"/>
    </row>
    <row r="40" spans="1:20" ht="39.6" x14ac:dyDescent="0.25">
      <c r="A40" s="11" t="s">
        <v>479</v>
      </c>
      <c r="B40" s="10" t="s">
        <v>503</v>
      </c>
      <c r="C40" s="9" t="s">
        <v>496</v>
      </c>
      <c r="D40" s="10" t="s">
        <v>502</v>
      </c>
      <c r="E40" s="9" t="s">
        <v>86</v>
      </c>
      <c r="F40" s="9" t="s">
        <v>501</v>
      </c>
      <c r="G40" s="40">
        <v>1000</v>
      </c>
      <c r="H40" s="8">
        <v>0</v>
      </c>
      <c r="J40" s="1">
        <f>+H40*(1+$I$32)</f>
        <v>0</v>
      </c>
      <c r="K40" s="6">
        <f>+J40*G40</f>
        <v>0</v>
      </c>
      <c r="L40" s="5"/>
      <c r="M40" s="5"/>
      <c r="N40" s="5"/>
      <c r="O40" s="5"/>
      <c r="P40" s="5" t="s">
        <v>622</v>
      </c>
      <c r="Q40" s="5"/>
      <c r="R40" s="54"/>
      <c r="S40" s="54"/>
      <c r="T40" s="53"/>
    </row>
    <row r="41" spans="1:20" ht="39.6" x14ac:dyDescent="0.25">
      <c r="A41" s="11" t="s">
        <v>479</v>
      </c>
      <c r="B41" s="10" t="s">
        <v>500</v>
      </c>
      <c r="C41" s="9" t="s">
        <v>499</v>
      </c>
      <c r="D41" s="10" t="s">
        <v>498</v>
      </c>
      <c r="E41" s="9" t="s">
        <v>275</v>
      </c>
      <c r="F41" s="9" t="s">
        <v>274</v>
      </c>
      <c r="G41" s="40">
        <v>1200</v>
      </c>
      <c r="H41" s="8">
        <v>0</v>
      </c>
      <c r="J41" s="1">
        <f>+H41*(1+$I$32)</f>
        <v>0</v>
      </c>
      <c r="K41" s="6">
        <f>+J41*G41</f>
        <v>0</v>
      </c>
      <c r="L41" s="5"/>
      <c r="M41" s="5"/>
      <c r="N41" s="5"/>
      <c r="O41" s="5"/>
      <c r="P41" s="5" t="s">
        <v>622</v>
      </c>
      <c r="Q41" s="5"/>
      <c r="R41" s="54"/>
      <c r="S41" s="54"/>
      <c r="T41" s="53"/>
    </row>
    <row r="42" spans="1:20" x14ac:dyDescent="0.25">
      <c r="A42" s="11" t="s">
        <v>479</v>
      </c>
      <c r="B42" s="10" t="s">
        <v>497</v>
      </c>
      <c r="C42" s="9" t="s">
        <v>496</v>
      </c>
      <c r="D42" s="10" t="s">
        <v>495</v>
      </c>
      <c r="E42" s="9" t="s">
        <v>494</v>
      </c>
      <c r="F42" s="9" t="s">
        <v>493</v>
      </c>
      <c r="G42" s="40">
        <v>1600</v>
      </c>
      <c r="H42" s="8">
        <v>0</v>
      </c>
      <c r="J42" s="1">
        <f>+H42*(1+$I$32)</f>
        <v>0</v>
      </c>
      <c r="K42" s="6">
        <f>+J42*G42</f>
        <v>0</v>
      </c>
      <c r="L42" s="5"/>
      <c r="M42" s="5"/>
      <c r="N42" s="5"/>
      <c r="O42" s="5"/>
      <c r="P42" s="5" t="s">
        <v>622</v>
      </c>
      <c r="Q42" s="5"/>
      <c r="R42" s="54"/>
      <c r="S42" s="54"/>
      <c r="T42" s="53"/>
    </row>
    <row r="43" spans="1:20" ht="26.4" x14ac:dyDescent="0.25">
      <c r="A43" s="11" t="s">
        <v>479</v>
      </c>
      <c r="B43" s="10" t="s">
        <v>492</v>
      </c>
      <c r="C43" s="9" t="s">
        <v>491</v>
      </c>
      <c r="D43" s="10" t="s">
        <v>490</v>
      </c>
      <c r="E43" s="9" t="s">
        <v>489</v>
      </c>
      <c r="F43" s="9" t="s">
        <v>449</v>
      </c>
      <c r="G43" s="40">
        <v>4900</v>
      </c>
      <c r="H43" s="8">
        <v>0</v>
      </c>
      <c r="J43" s="1">
        <f>+H43*(1+$I$32)</f>
        <v>0</v>
      </c>
      <c r="K43" s="6">
        <f>+J43*G43</f>
        <v>0</v>
      </c>
      <c r="L43" s="5"/>
      <c r="M43" s="5"/>
      <c r="N43" s="5"/>
      <c r="O43" s="5"/>
      <c r="P43" s="5" t="s">
        <v>622</v>
      </c>
      <c r="Q43" s="5"/>
      <c r="R43" s="54"/>
      <c r="S43" s="54"/>
      <c r="T43" s="53"/>
    </row>
    <row r="44" spans="1:20" ht="39.6" x14ac:dyDescent="0.25">
      <c r="A44" s="11" t="s">
        <v>479</v>
      </c>
      <c r="B44" s="10" t="s">
        <v>488</v>
      </c>
      <c r="C44" s="9" t="s">
        <v>481</v>
      </c>
      <c r="D44" s="10" t="s">
        <v>481</v>
      </c>
      <c r="E44" s="9" t="s">
        <v>487</v>
      </c>
      <c r="F44" s="9" t="s">
        <v>38</v>
      </c>
      <c r="G44" s="40">
        <v>296000</v>
      </c>
      <c r="H44" s="8">
        <v>0</v>
      </c>
      <c r="J44" s="1">
        <f>+H44*(1+$I$32)</f>
        <v>0</v>
      </c>
      <c r="K44" s="6">
        <f>+J44*G44</f>
        <v>0</v>
      </c>
      <c r="L44" s="5"/>
      <c r="M44" s="5"/>
      <c r="N44" s="5"/>
      <c r="O44" s="5"/>
      <c r="P44" s="5"/>
      <c r="Q44" s="5"/>
      <c r="R44" s="54"/>
      <c r="S44" s="54"/>
      <c r="T44" s="53"/>
    </row>
    <row r="45" spans="1:20" ht="52.8" x14ac:dyDescent="0.25">
      <c r="A45" s="11" t="s">
        <v>479</v>
      </c>
      <c r="B45" s="10" t="s">
        <v>486</v>
      </c>
      <c r="C45" s="9" t="s">
        <v>481</v>
      </c>
      <c r="D45" s="10" t="s">
        <v>485</v>
      </c>
      <c r="E45" s="9" t="s">
        <v>484</v>
      </c>
      <c r="F45" s="9" t="s">
        <v>483</v>
      </c>
      <c r="G45" s="40">
        <v>333000</v>
      </c>
      <c r="H45" s="8">
        <v>0</v>
      </c>
      <c r="J45" s="7">
        <f>H45*(1+$I$32)</f>
        <v>0</v>
      </c>
      <c r="K45" s="6">
        <f>J45*G45</f>
        <v>0</v>
      </c>
      <c r="L45" s="5"/>
      <c r="M45" s="5"/>
      <c r="N45" s="5"/>
      <c r="O45" s="5"/>
      <c r="P45" s="5" t="s">
        <v>622</v>
      </c>
      <c r="Q45" s="5"/>
      <c r="R45" s="54"/>
      <c r="S45" s="54"/>
      <c r="T45" s="53"/>
    </row>
    <row r="46" spans="1:20" ht="39.6" x14ac:dyDescent="0.25">
      <c r="A46" s="11" t="s">
        <v>479</v>
      </c>
      <c r="B46" s="10" t="s">
        <v>482</v>
      </c>
      <c r="C46" s="9" t="s">
        <v>481</v>
      </c>
      <c r="D46" s="10" t="s">
        <v>481</v>
      </c>
      <c r="E46" s="9" t="s">
        <v>480</v>
      </c>
      <c r="F46" s="9" t="s">
        <v>474</v>
      </c>
      <c r="G46" s="40">
        <v>461000</v>
      </c>
      <c r="H46" s="8">
        <v>0</v>
      </c>
      <c r="J46" s="1">
        <f>+H46*(1+$I$32)</f>
        <v>0</v>
      </c>
      <c r="K46" s="6">
        <f>+J46*G46</f>
        <v>0</v>
      </c>
      <c r="L46" s="5"/>
      <c r="M46" s="5"/>
      <c r="N46" s="5"/>
      <c r="O46" s="5"/>
      <c r="P46" s="5"/>
      <c r="Q46" s="5"/>
      <c r="R46" s="54"/>
      <c r="S46" s="54"/>
      <c r="T46" s="53"/>
    </row>
    <row r="47" spans="1:20" ht="39.6" x14ac:dyDescent="0.25">
      <c r="A47" s="11" t="s">
        <v>479</v>
      </c>
      <c r="B47" s="10" t="s">
        <v>478</v>
      </c>
      <c r="C47" s="9" t="s">
        <v>477</v>
      </c>
      <c r="D47" s="10" t="s">
        <v>476</v>
      </c>
      <c r="E47" s="9" t="s">
        <v>475</v>
      </c>
      <c r="F47" s="9" t="s">
        <v>474</v>
      </c>
      <c r="G47" s="40">
        <v>451000</v>
      </c>
      <c r="H47" s="8">
        <v>0</v>
      </c>
      <c r="J47" s="1">
        <f>+H47*(1+$I$32)</f>
        <v>0</v>
      </c>
      <c r="K47" s="6">
        <f>+J47*G47</f>
        <v>0</v>
      </c>
      <c r="L47" s="5"/>
      <c r="M47" s="5"/>
      <c r="N47" s="5"/>
      <c r="O47" s="5"/>
      <c r="P47" s="5" t="s">
        <v>622</v>
      </c>
      <c r="Q47" s="5"/>
      <c r="R47" s="54"/>
      <c r="S47" s="54"/>
      <c r="T47" s="53"/>
    </row>
    <row r="48" spans="1:20" x14ac:dyDescent="0.25">
      <c r="A48" s="23" t="s">
        <v>473</v>
      </c>
      <c r="B48" s="22"/>
      <c r="C48" s="22"/>
      <c r="D48" s="22"/>
      <c r="E48" s="20"/>
      <c r="F48" s="20"/>
      <c r="G48" s="41"/>
      <c r="H48" s="20"/>
      <c r="I48" s="21">
        <v>0</v>
      </c>
      <c r="J48" s="20"/>
      <c r="K48" s="20"/>
      <c r="L48" s="5"/>
      <c r="M48" s="5"/>
      <c r="N48" s="5"/>
      <c r="O48" s="5"/>
      <c r="P48" s="5"/>
      <c r="Q48" s="5"/>
      <c r="R48" s="54"/>
      <c r="S48" s="54"/>
      <c r="T48" s="53"/>
    </row>
    <row r="49" spans="1:20" ht="26.4" x14ac:dyDescent="0.25">
      <c r="A49" s="28" t="s">
        <v>458</v>
      </c>
      <c r="B49" s="10" t="s">
        <v>466</v>
      </c>
      <c r="C49" s="9" t="s">
        <v>439</v>
      </c>
      <c r="D49" s="10" t="s">
        <v>472</v>
      </c>
      <c r="E49" s="9" t="s">
        <v>470</v>
      </c>
      <c r="F49" s="9" t="s">
        <v>469</v>
      </c>
      <c r="G49" s="40">
        <v>2600</v>
      </c>
      <c r="H49" s="8">
        <v>0</v>
      </c>
      <c r="J49" s="1">
        <f>+H49*(1+$I$48)</f>
        <v>0</v>
      </c>
      <c r="K49" s="6">
        <f>+J49*G49</f>
        <v>0</v>
      </c>
      <c r="L49" s="5"/>
      <c r="M49" s="5"/>
      <c r="N49" s="5"/>
      <c r="O49" s="5"/>
      <c r="P49" s="5"/>
      <c r="Q49" s="5"/>
      <c r="R49" s="54"/>
      <c r="S49" s="54"/>
      <c r="T49" s="53"/>
    </row>
    <row r="50" spans="1:20" ht="26.4" x14ac:dyDescent="0.25">
      <c r="A50" s="28" t="s">
        <v>458</v>
      </c>
      <c r="B50" s="10" t="s">
        <v>468</v>
      </c>
      <c r="C50" s="9" t="s">
        <v>439</v>
      </c>
      <c r="D50" s="10" t="s">
        <v>471</v>
      </c>
      <c r="E50" s="9" t="s">
        <v>470</v>
      </c>
      <c r="F50" s="9" t="s">
        <v>469</v>
      </c>
      <c r="G50" s="40">
        <v>8000</v>
      </c>
      <c r="H50" s="8">
        <v>0</v>
      </c>
      <c r="J50" s="1">
        <f>+H50*(1+$I$48)</f>
        <v>0</v>
      </c>
      <c r="K50" s="6">
        <f>+J50*G50</f>
        <v>0</v>
      </c>
      <c r="L50" s="5"/>
      <c r="M50" s="5"/>
      <c r="N50" s="5"/>
      <c r="O50" s="5"/>
      <c r="P50" s="5"/>
      <c r="Q50" s="5"/>
      <c r="R50" s="54"/>
      <c r="S50" s="54"/>
      <c r="T50" s="53"/>
    </row>
    <row r="51" spans="1:20" ht="26.4" x14ac:dyDescent="0.25">
      <c r="A51" s="28" t="s">
        <v>458</v>
      </c>
      <c r="B51" s="10" t="s">
        <v>468</v>
      </c>
      <c r="C51" s="9" t="s">
        <v>439</v>
      </c>
      <c r="D51" s="10" t="s">
        <v>467</v>
      </c>
      <c r="E51" s="9" t="s">
        <v>464</v>
      </c>
      <c r="F51" s="9" t="s">
        <v>463</v>
      </c>
      <c r="G51" s="40">
        <v>2600</v>
      </c>
      <c r="H51" s="8">
        <v>0</v>
      </c>
      <c r="J51" s="1">
        <f>+H51*(1+$I$48)</f>
        <v>0</v>
      </c>
      <c r="K51" s="6">
        <f>+J51*G51</f>
        <v>0</v>
      </c>
      <c r="L51" s="5"/>
      <c r="M51" s="5"/>
      <c r="N51" s="5"/>
      <c r="O51" s="5"/>
      <c r="P51" s="5"/>
      <c r="Q51" s="5"/>
      <c r="R51" s="54"/>
      <c r="S51" s="54"/>
      <c r="T51" s="53"/>
    </row>
    <row r="52" spans="1:20" ht="26.4" x14ac:dyDescent="0.25">
      <c r="A52" s="28" t="s">
        <v>458</v>
      </c>
      <c r="B52" s="10" t="s">
        <v>466</v>
      </c>
      <c r="C52" s="9" t="s">
        <v>439</v>
      </c>
      <c r="D52" s="10" t="s">
        <v>465</v>
      </c>
      <c r="E52" s="9" t="s">
        <v>464</v>
      </c>
      <c r="F52" s="9" t="s">
        <v>463</v>
      </c>
      <c r="G52" s="40">
        <v>700</v>
      </c>
      <c r="H52" s="8">
        <v>0</v>
      </c>
      <c r="J52" s="1">
        <f>+H52*(1+$I$48)</f>
        <v>0</v>
      </c>
      <c r="K52" s="6">
        <f>+J52*G52</f>
        <v>0</v>
      </c>
      <c r="L52" s="5"/>
      <c r="M52" s="5"/>
      <c r="N52" s="5"/>
      <c r="O52" s="5"/>
      <c r="P52" s="5"/>
      <c r="Q52" s="5"/>
      <c r="R52" s="54"/>
      <c r="S52" s="54"/>
      <c r="T52" s="53"/>
    </row>
    <row r="53" spans="1:20" ht="39.6" x14ac:dyDescent="0.25">
      <c r="A53" s="28" t="s">
        <v>458</v>
      </c>
      <c r="B53" s="10" t="s">
        <v>462</v>
      </c>
      <c r="C53" s="9" t="s">
        <v>439</v>
      </c>
      <c r="D53" s="10" t="s">
        <v>461</v>
      </c>
      <c r="E53" s="9" t="s">
        <v>460</v>
      </c>
      <c r="F53" s="9" t="s">
        <v>459</v>
      </c>
      <c r="G53" s="40">
        <v>1800</v>
      </c>
      <c r="H53" s="8">
        <v>0</v>
      </c>
      <c r="J53" s="1">
        <f>+H53*(1+$I$48)</f>
        <v>0</v>
      </c>
      <c r="K53" s="6">
        <f>+J53*G53</f>
        <v>0</v>
      </c>
      <c r="L53" s="5"/>
      <c r="M53" s="5"/>
      <c r="N53" s="5"/>
      <c r="O53" s="5"/>
      <c r="P53" s="5"/>
      <c r="Q53" s="5"/>
      <c r="R53" s="54"/>
      <c r="S53" s="54"/>
      <c r="T53" s="53"/>
    </row>
    <row r="54" spans="1:20" ht="39.6" x14ac:dyDescent="0.25">
      <c r="A54" s="28" t="s">
        <v>458</v>
      </c>
      <c r="B54" s="10" t="s">
        <v>457</v>
      </c>
      <c r="C54" s="9" t="s">
        <v>439</v>
      </c>
      <c r="D54" s="10" t="s">
        <v>456</v>
      </c>
      <c r="E54" s="9" t="s">
        <v>455</v>
      </c>
      <c r="F54" s="9" t="s">
        <v>454</v>
      </c>
      <c r="G54" s="40">
        <v>3600</v>
      </c>
      <c r="H54" s="8">
        <v>0</v>
      </c>
      <c r="J54" s="1">
        <f>+H54*(1+$I$48)</f>
        <v>0</v>
      </c>
      <c r="K54" s="6">
        <f>+J54*G54</f>
        <v>0</v>
      </c>
      <c r="L54" s="5"/>
      <c r="M54" s="5"/>
      <c r="N54" s="5"/>
      <c r="O54" s="5"/>
      <c r="P54" s="5"/>
      <c r="Q54" s="5"/>
      <c r="R54" s="54"/>
      <c r="S54" s="54"/>
      <c r="T54" s="53"/>
    </row>
    <row r="55" spans="1:20" ht="26.4" x14ac:dyDescent="0.25">
      <c r="A55" s="28" t="s">
        <v>444</v>
      </c>
      <c r="B55" s="10" t="s">
        <v>453</v>
      </c>
      <c r="C55" s="9" t="s">
        <v>439</v>
      </c>
      <c r="D55" s="10" t="s">
        <v>444</v>
      </c>
      <c r="E55" s="9" t="s">
        <v>452</v>
      </c>
      <c r="F55" s="9" t="s">
        <v>449</v>
      </c>
      <c r="G55" s="40">
        <v>1500</v>
      </c>
      <c r="H55" s="8">
        <v>0</v>
      </c>
      <c r="J55" s="1">
        <f>+H55*(1+$I$48)</f>
        <v>0</v>
      </c>
      <c r="K55" s="6">
        <f>+J55*G55</f>
        <v>0</v>
      </c>
      <c r="L55" s="5"/>
      <c r="M55" s="5"/>
      <c r="N55" s="5"/>
      <c r="O55" s="5"/>
      <c r="P55" s="5"/>
      <c r="Q55" s="5"/>
      <c r="R55" s="54"/>
      <c r="S55" s="54"/>
      <c r="T55" s="53"/>
    </row>
    <row r="56" spans="1:20" ht="26.4" x14ac:dyDescent="0.25">
      <c r="A56" s="28" t="s">
        <v>444</v>
      </c>
      <c r="B56" s="10" t="s">
        <v>451</v>
      </c>
      <c r="C56" s="9" t="s">
        <v>439</v>
      </c>
      <c r="D56" s="10" t="s">
        <v>444</v>
      </c>
      <c r="E56" s="9" t="s">
        <v>450</v>
      </c>
      <c r="F56" s="9" t="s">
        <v>449</v>
      </c>
      <c r="G56" s="40">
        <v>2100</v>
      </c>
      <c r="H56" s="8">
        <v>0</v>
      </c>
      <c r="J56" s="1">
        <f>+H56*(1+$I$48)</f>
        <v>0</v>
      </c>
      <c r="K56" s="6">
        <f>+J56*G56</f>
        <v>0</v>
      </c>
      <c r="L56" s="5"/>
      <c r="M56" s="5"/>
      <c r="N56" s="5"/>
      <c r="O56" s="5"/>
      <c r="P56" s="5"/>
      <c r="Q56" s="5"/>
      <c r="R56" s="54"/>
      <c r="S56" s="54"/>
      <c r="T56" s="53"/>
    </row>
    <row r="57" spans="1:20" ht="15" customHeight="1" x14ac:dyDescent="0.25">
      <c r="A57" s="28" t="s">
        <v>444</v>
      </c>
      <c r="B57" s="10" t="s">
        <v>448</v>
      </c>
      <c r="C57" s="9" t="s">
        <v>439</v>
      </c>
      <c r="D57" s="10" t="s">
        <v>447</v>
      </c>
      <c r="E57" s="9" t="s">
        <v>446</v>
      </c>
      <c r="F57" s="9" t="s">
        <v>445</v>
      </c>
      <c r="G57" s="40">
        <v>900</v>
      </c>
      <c r="H57" s="8">
        <v>0</v>
      </c>
      <c r="J57" s="1">
        <f>+H57*(1+$I$48)</f>
        <v>0</v>
      </c>
      <c r="K57" s="6">
        <f>+J57*G57</f>
        <v>0</v>
      </c>
      <c r="L57" s="5"/>
      <c r="M57" s="5"/>
      <c r="N57" s="5"/>
      <c r="O57" s="5"/>
      <c r="P57" s="5"/>
      <c r="Q57" s="5"/>
      <c r="R57" s="54"/>
      <c r="S57" s="54"/>
      <c r="T57" s="53"/>
    </row>
    <row r="58" spans="1:20" ht="39.6" x14ac:dyDescent="0.25">
      <c r="A58" s="11" t="s">
        <v>444</v>
      </c>
      <c r="B58" s="10" t="s">
        <v>443</v>
      </c>
      <c r="C58" s="9" t="s">
        <v>439</v>
      </c>
      <c r="D58" s="10" t="s">
        <v>442</v>
      </c>
      <c r="E58" s="9" t="s">
        <v>441</v>
      </c>
      <c r="F58" s="9" t="s">
        <v>440</v>
      </c>
      <c r="G58" s="40">
        <v>2300</v>
      </c>
      <c r="H58" s="8">
        <v>0</v>
      </c>
      <c r="J58" s="1">
        <f>+H58*(1+$I$48)</f>
        <v>0</v>
      </c>
      <c r="K58" s="6">
        <f>+J58*G58</f>
        <v>0</v>
      </c>
      <c r="L58" s="5"/>
      <c r="M58" s="5"/>
      <c r="N58" s="5"/>
      <c r="O58" s="5"/>
      <c r="P58" s="5"/>
      <c r="Q58" s="5"/>
      <c r="R58" s="54"/>
      <c r="S58" s="54"/>
      <c r="T58" s="53"/>
    </row>
    <row r="59" spans="1:20" ht="39.6" x14ac:dyDescent="0.25">
      <c r="A59" s="11" t="s">
        <v>439</v>
      </c>
      <c r="B59" s="10" t="s">
        <v>438</v>
      </c>
      <c r="C59" s="9" t="s">
        <v>437</v>
      </c>
      <c r="D59" s="10" t="s">
        <v>436</v>
      </c>
      <c r="E59" s="9" t="s">
        <v>435</v>
      </c>
      <c r="F59" s="9" t="s">
        <v>434</v>
      </c>
      <c r="G59" s="40">
        <v>150000</v>
      </c>
      <c r="H59" s="8">
        <v>0</v>
      </c>
      <c r="J59" s="7">
        <f>H59*(1+$I$48)</f>
        <v>0</v>
      </c>
      <c r="K59" s="6">
        <f>J59*G59</f>
        <v>0</v>
      </c>
      <c r="L59" s="5"/>
      <c r="M59" s="5"/>
      <c r="N59" s="5"/>
      <c r="O59" s="5"/>
      <c r="P59" s="5"/>
      <c r="Q59" s="5"/>
      <c r="R59" s="54"/>
      <c r="S59" s="54"/>
      <c r="T59" s="53"/>
    </row>
    <row r="60" spans="1:20" x14ac:dyDescent="0.25">
      <c r="A60" s="23" t="s">
        <v>433</v>
      </c>
      <c r="B60" s="22"/>
      <c r="C60" s="22"/>
      <c r="D60" s="22"/>
      <c r="E60" s="20"/>
      <c r="F60" s="20"/>
      <c r="G60" s="41"/>
      <c r="H60" s="20"/>
      <c r="I60" s="21">
        <v>0</v>
      </c>
      <c r="J60" s="20"/>
      <c r="K60" s="20"/>
      <c r="L60" s="5"/>
      <c r="M60" s="5"/>
      <c r="N60" s="5"/>
      <c r="O60" s="5"/>
      <c r="P60" s="5"/>
      <c r="Q60" s="5"/>
      <c r="R60" s="54"/>
      <c r="S60" s="54"/>
      <c r="T60" s="53"/>
    </row>
    <row r="61" spans="1:20" x14ac:dyDescent="0.25">
      <c r="A61" s="11" t="s">
        <v>396</v>
      </c>
      <c r="B61" s="10" t="s">
        <v>431</v>
      </c>
      <c r="C61" s="9" t="s">
        <v>421</v>
      </c>
      <c r="D61" s="10" t="s">
        <v>431</v>
      </c>
      <c r="E61" s="9" t="s">
        <v>432</v>
      </c>
      <c r="F61" s="9" t="s">
        <v>38</v>
      </c>
      <c r="G61" s="40">
        <v>2400</v>
      </c>
      <c r="H61" s="8">
        <v>0</v>
      </c>
      <c r="J61" s="1">
        <f>+H61*(1+$I$60)</f>
        <v>0</v>
      </c>
      <c r="K61" s="6">
        <f>+J61*G61</f>
        <v>0</v>
      </c>
      <c r="L61" s="5"/>
      <c r="M61" s="5"/>
      <c r="N61" s="5"/>
      <c r="O61" s="5"/>
      <c r="P61" s="5"/>
      <c r="Q61" s="5"/>
      <c r="R61" s="54"/>
      <c r="S61" s="54"/>
      <c r="T61" s="53"/>
    </row>
    <row r="62" spans="1:20" x14ac:dyDescent="0.25">
      <c r="A62" s="11" t="s">
        <v>396</v>
      </c>
      <c r="B62" s="10" t="s">
        <v>431</v>
      </c>
      <c r="C62" s="9" t="s">
        <v>421</v>
      </c>
      <c r="D62" s="10" t="s">
        <v>431</v>
      </c>
      <c r="E62" s="9" t="s">
        <v>430</v>
      </c>
      <c r="F62" s="9" t="s">
        <v>38</v>
      </c>
      <c r="G62" s="40">
        <v>2000</v>
      </c>
      <c r="H62" s="8">
        <v>0</v>
      </c>
      <c r="J62" s="1">
        <f>+H62*(1+$I$60)</f>
        <v>0</v>
      </c>
      <c r="K62" s="6">
        <f>+J62*G62</f>
        <v>0</v>
      </c>
      <c r="L62" s="5"/>
      <c r="M62" s="5"/>
      <c r="N62" s="5"/>
      <c r="O62" s="5"/>
      <c r="P62" s="5"/>
      <c r="Q62" s="5"/>
      <c r="R62" s="54"/>
      <c r="S62" s="54"/>
      <c r="T62" s="53"/>
    </row>
    <row r="63" spans="1:20" x14ac:dyDescent="0.25">
      <c r="A63" s="11" t="s">
        <v>396</v>
      </c>
      <c r="B63" s="10" t="s">
        <v>429</v>
      </c>
      <c r="C63" s="9" t="s">
        <v>421</v>
      </c>
      <c r="D63" s="10" t="s">
        <v>428</v>
      </c>
      <c r="E63" s="9" t="s">
        <v>427</v>
      </c>
      <c r="F63" s="9" t="s">
        <v>38</v>
      </c>
      <c r="G63" s="40">
        <v>800</v>
      </c>
      <c r="H63" s="8">
        <v>0</v>
      </c>
      <c r="J63" s="1">
        <f>+H63*(1+$I$60)</f>
        <v>0</v>
      </c>
      <c r="K63" s="6">
        <f>+J63*G63</f>
        <v>0</v>
      </c>
      <c r="L63" s="5"/>
      <c r="M63" s="5"/>
      <c r="N63" s="5"/>
      <c r="O63" s="5"/>
      <c r="P63" s="5"/>
      <c r="Q63" s="5"/>
      <c r="R63" s="54"/>
      <c r="S63" s="54"/>
      <c r="T63" s="53"/>
    </row>
    <row r="64" spans="1:20" x14ac:dyDescent="0.25">
      <c r="A64" s="19" t="s">
        <v>396</v>
      </c>
      <c r="B64" s="18" t="s">
        <v>426</v>
      </c>
      <c r="C64" s="17" t="s">
        <v>421</v>
      </c>
      <c r="D64" s="18" t="s">
        <v>420</v>
      </c>
      <c r="E64" s="17" t="s">
        <v>425</v>
      </c>
      <c r="F64" s="17" t="s">
        <v>38</v>
      </c>
      <c r="G64" s="42">
        <v>1500</v>
      </c>
      <c r="H64" s="8">
        <v>0</v>
      </c>
      <c r="J64" s="1">
        <f>+H64*(1+$I$60)</f>
        <v>0</v>
      </c>
      <c r="K64" s="6">
        <f>+J64*G64</f>
        <v>0</v>
      </c>
      <c r="L64" s="5"/>
      <c r="M64" s="5"/>
      <c r="N64" s="5"/>
      <c r="O64" s="5"/>
      <c r="P64" s="5"/>
      <c r="Q64" s="5"/>
      <c r="R64" s="54"/>
      <c r="S64" s="54"/>
      <c r="T64" s="53"/>
    </row>
    <row r="65" spans="1:20" ht="92.4" x14ac:dyDescent="0.25">
      <c r="A65" s="11" t="s">
        <v>396</v>
      </c>
      <c r="B65" s="18" t="s">
        <v>424</v>
      </c>
      <c r="C65" s="9" t="s">
        <v>421</v>
      </c>
      <c r="D65" s="10" t="s">
        <v>420</v>
      </c>
      <c r="E65" s="17" t="s">
        <v>423</v>
      </c>
      <c r="F65" s="9" t="s">
        <v>38</v>
      </c>
      <c r="G65" s="40">
        <v>600</v>
      </c>
      <c r="H65" s="8">
        <v>0</v>
      </c>
      <c r="J65" s="1">
        <f>+H65*(1+$I$60)</f>
        <v>0</v>
      </c>
      <c r="K65" s="6">
        <f>+J65*G65</f>
        <v>0</v>
      </c>
      <c r="L65" s="5"/>
      <c r="M65" s="5"/>
      <c r="N65" s="5"/>
      <c r="O65" s="5"/>
      <c r="P65" s="5"/>
      <c r="Q65" s="5"/>
      <c r="R65" s="54"/>
      <c r="S65" s="54"/>
      <c r="T65" s="53"/>
    </row>
    <row r="66" spans="1:20" ht="26.4" x14ac:dyDescent="0.25">
      <c r="A66" s="11" t="s">
        <v>396</v>
      </c>
      <c r="B66" s="10" t="s">
        <v>422</v>
      </c>
      <c r="C66" s="9" t="s">
        <v>421</v>
      </c>
      <c r="D66" s="10" t="s">
        <v>420</v>
      </c>
      <c r="E66" s="9" t="s">
        <v>419</v>
      </c>
      <c r="F66" s="9" t="s">
        <v>38</v>
      </c>
      <c r="G66" s="40">
        <v>3100</v>
      </c>
      <c r="H66" s="8">
        <v>0</v>
      </c>
      <c r="J66" s="1">
        <f>+H66*(1+$I$60)</f>
        <v>0</v>
      </c>
      <c r="K66" s="6">
        <f>+J66*G66</f>
        <v>0</v>
      </c>
      <c r="L66" s="5"/>
      <c r="M66" s="5"/>
      <c r="N66" s="5"/>
      <c r="O66" s="5"/>
      <c r="P66" s="5"/>
      <c r="Q66" s="5"/>
      <c r="R66" s="54"/>
      <c r="S66" s="54"/>
      <c r="T66" s="53"/>
    </row>
    <row r="67" spans="1:20" x14ac:dyDescent="0.25">
      <c r="A67" s="11" t="s">
        <v>396</v>
      </c>
      <c r="B67" s="10" t="s">
        <v>418</v>
      </c>
      <c r="C67" s="9" t="s">
        <v>417</v>
      </c>
      <c r="D67" s="10" t="s">
        <v>416</v>
      </c>
      <c r="E67" s="17" t="s">
        <v>415</v>
      </c>
      <c r="F67" s="9" t="s">
        <v>38</v>
      </c>
      <c r="G67" s="40">
        <v>369000</v>
      </c>
      <c r="H67" s="8">
        <v>0</v>
      </c>
      <c r="J67" s="1">
        <f>+H67*(1+$I$60)</f>
        <v>0</v>
      </c>
      <c r="K67" s="6">
        <f>+J67*G67</f>
        <v>0</v>
      </c>
      <c r="L67" s="5"/>
      <c r="M67" s="5"/>
      <c r="N67" s="5"/>
      <c r="O67" s="5"/>
      <c r="P67" s="5"/>
      <c r="Q67" s="5"/>
      <c r="R67" s="54"/>
      <c r="S67" s="54"/>
      <c r="T67" s="53"/>
    </row>
    <row r="68" spans="1:20" x14ac:dyDescent="0.25">
      <c r="A68" s="11" t="s">
        <v>396</v>
      </c>
      <c r="B68" s="10" t="s">
        <v>414</v>
      </c>
      <c r="C68" s="9" t="s">
        <v>413</v>
      </c>
      <c r="D68" s="10" t="s">
        <v>412</v>
      </c>
      <c r="E68" s="9" t="s">
        <v>411</v>
      </c>
      <c r="F68" s="9" t="s">
        <v>38</v>
      </c>
      <c r="G68" s="40">
        <v>114000</v>
      </c>
      <c r="H68" s="8">
        <v>0</v>
      </c>
      <c r="J68" s="1">
        <f>+H68*(1+$I$60)</f>
        <v>0</v>
      </c>
      <c r="K68" s="6">
        <f>+J68*G68</f>
        <v>0</v>
      </c>
      <c r="L68" s="5"/>
      <c r="M68" s="5"/>
      <c r="N68" s="5"/>
      <c r="O68" s="5"/>
      <c r="P68" s="5"/>
      <c r="Q68" s="5"/>
      <c r="R68" s="54"/>
      <c r="S68" s="54"/>
      <c r="T68" s="53"/>
    </row>
    <row r="69" spans="1:20" ht="26.4" x14ac:dyDescent="0.25">
      <c r="A69" s="11" t="s">
        <v>396</v>
      </c>
      <c r="B69" s="10" t="s">
        <v>408</v>
      </c>
      <c r="C69" s="9" t="s">
        <v>407</v>
      </c>
      <c r="D69" s="10" t="s">
        <v>406</v>
      </c>
      <c r="E69" s="9" t="s">
        <v>114</v>
      </c>
      <c r="F69" s="9" t="s">
        <v>38</v>
      </c>
      <c r="G69" s="40">
        <v>134000</v>
      </c>
      <c r="H69" s="8">
        <v>0</v>
      </c>
      <c r="J69" s="1">
        <f>+H69*(1+$I$60)</f>
        <v>0</v>
      </c>
      <c r="K69" s="6">
        <f>+J69*G69</f>
        <v>0</v>
      </c>
      <c r="L69" s="5"/>
      <c r="M69" s="5"/>
      <c r="N69" s="5"/>
      <c r="O69" s="5"/>
      <c r="P69" s="5"/>
      <c r="Q69" s="5"/>
      <c r="R69" s="54"/>
      <c r="S69" s="54"/>
      <c r="T69" s="53"/>
    </row>
    <row r="70" spans="1:20" ht="26.4" x14ac:dyDescent="0.25">
      <c r="A70" s="11" t="s">
        <v>396</v>
      </c>
      <c r="B70" s="10" t="s">
        <v>408</v>
      </c>
      <c r="C70" s="9" t="s">
        <v>407</v>
      </c>
      <c r="D70" s="10" t="s">
        <v>406</v>
      </c>
      <c r="E70" s="9" t="s">
        <v>410</v>
      </c>
      <c r="F70" s="9" t="s">
        <v>38</v>
      </c>
      <c r="G70" s="40">
        <v>249000</v>
      </c>
      <c r="H70" s="8">
        <v>0</v>
      </c>
      <c r="J70" s="1">
        <f>+H70*(1+$I$60)</f>
        <v>0</v>
      </c>
      <c r="K70" s="6">
        <f>+J70*G70</f>
        <v>0</v>
      </c>
      <c r="L70" s="5"/>
      <c r="M70" s="5"/>
      <c r="N70" s="5"/>
      <c r="O70" s="5"/>
      <c r="P70" s="5"/>
      <c r="Q70" s="5"/>
      <c r="R70" s="54"/>
      <c r="S70" s="54"/>
      <c r="T70" s="53"/>
    </row>
    <row r="71" spans="1:20" ht="26.4" x14ac:dyDescent="0.25">
      <c r="A71" s="11" t="s">
        <v>396</v>
      </c>
      <c r="B71" s="10" t="s">
        <v>408</v>
      </c>
      <c r="C71" s="9" t="s">
        <v>407</v>
      </c>
      <c r="D71" s="10" t="s">
        <v>406</v>
      </c>
      <c r="E71" s="9" t="s">
        <v>409</v>
      </c>
      <c r="F71" s="9" t="s">
        <v>38</v>
      </c>
      <c r="G71" s="40">
        <v>38000</v>
      </c>
      <c r="H71" s="8">
        <v>0</v>
      </c>
      <c r="J71" s="1">
        <f>+H71*(1+$I$60)</f>
        <v>0</v>
      </c>
      <c r="K71" s="6">
        <f>+J71*G71</f>
        <v>0</v>
      </c>
      <c r="L71" s="5"/>
      <c r="M71" s="5"/>
      <c r="N71" s="5"/>
      <c r="O71" s="5"/>
      <c r="P71" s="5"/>
      <c r="Q71" s="5"/>
      <c r="R71" s="54"/>
      <c r="S71" s="54"/>
      <c r="T71" s="53"/>
    </row>
    <row r="72" spans="1:20" ht="26.4" x14ac:dyDescent="0.25">
      <c r="A72" s="11" t="s">
        <v>396</v>
      </c>
      <c r="B72" s="10" t="s">
        <v>408</v>
      </c>
      <c r="C72" s="9" t="s">
        <v>407</v>
      </c>
      <c r="D72" s="10" t="s">
        <v>406</v>
      </c>
      <c r="E72" s="9" t="s">
        <v>405</v>
      </c>
      <c r="F72" s="9" t="s">
        <v>38</v>
      </c>
      <c r="G72" s="40">
        <v>17000</v>
      </c>
      <c r="H72" s="8">
        <v>0</v>
      </c>
      <c r="J72" s="1">
        <f>+H72*(1+$I$60)</f>
        <v>0</v>
      </c>
      <c r="K72" s="6">
        <f>+J72*G72</f>
        <v>0</v>
      </c>
      <c r="L72" s="5"/>
      <c r="M72" s="5"/>
      <c r="N72" s="5"/>
      <c r="O72" s="5"/>
      <c r="P72" s="5"/>
      <c r="Q72" s="5"/>
      <c r="R72" s="54"/>
      <c r="S72" s="54"/>
      <c r="T72" s="53"/>
    </row>
    <row r="73" spans="1:20" x14ac:dyDescent="0.25">
      <c r="A73" s="11" t="s">
        <v>396</v>
      </c>
      <c r="B73" s="10" t="s">
        <v>404</v>
      </c>
      <c r="C73" s="9" t="s">
        <v>399</v>
      </c>
      <c r="D73" s="10" t="s">
        <v>398</v>
      </c>
      <c r="E73" s="9" t="s">
        <v>403</v>
      </c>
      <c r="F73" s="9" t="s">
        <v>38</v>
      </c>
      <c r="G73" s="40">
        <v>203000</v>
      </c>
      <c r="H73" s="8">
        <v>0</v>
      </c>
      <c r="J73" s="1">
        <f>+H73*(1+$I$60)</f>
        <v>0</v>
      </c>
      <c r="K73" s="6">
        <f>+J73*G73</f>
        <v>0</v>
      </c>
      <c r="L73" s="5"/>
      <c r="M73" s="5"/>
      <c r="N73" s="5"/>
      <c r="O73" s="5"/>
      <c r="P73" s="5"/>
      <c r="Q73" s="5"/>
      <c r="R73" s="54"/>
      <c r="S73" s="54"/>
      <c r="T73" s="53"/>
    </row>
    <row r="74" spans="1:20" x14ac:dyDescent="0.25">
      <c r="A74" s="11" t="s">
        <v>396</v>
      </c>
      <c r="B74" s="10" t="s">
        <v>402</v>
      </c>
      <c r="C74" s="9" t="s">
        <v>399</v>
      </c>
      <c r="D74" s="10" t="s">
        <v>398</v>
      </c>
      <c r="E74" s="9" t="s">
        <v>401</v>
      </c>
      <c r="F74" s="9" t="s">
        <v>38</v>
      </c>
      <c r="G74" s="40">
        <v>30000</v>
      </c>
      <c r="H74" s="8">
        <v>0</v>
      </c>
      <c r="J74" s="1">
        <f>+H74*(1+$I$60)</f>
        <v>0</v>
      </c>
      <c r="K74" s="6">
        <f>+J74*G74</f>
        <v>0</v>
      </c>
      <c r="L74" s="5"/>
      <c r="M74" s="5"/>
      <c r="N74" s="5"/>
      <c r="O74" s="5"/>
      <c r="P74" s="5"/>
      <c r="Q74" s="5"/>
      <c r="R74" s="54"/>
      <c r="S74" s="54"/>
      <c r="T74" s="53"/>
    </row>
    <row r="75" spans="1:20" x14ac:dyDescent="0.25">
      <c r="A75" s="11" t="s">
        <v>396</v>
      </c>
      <c r="B75" s="10" t="s">
        <v>400</v>
      </c>
      <c r="C75" s="9" t="s">
        <v>399</v>
      </c>
      <c r="D75" s="10" t="s">
        <v>398</v>
      </c>
      <c r="E75" s="9" t="s">
        <v>397</v>
      </c>
      <c r="F75" s="9" t="s">
        <v>38</v>
      </c>
      <c r="G75" s="40">
        <v>6000</v>
      </c>
      <c r="H75" s="8">
        <v>0</v>
      </c>
      <c r="J75" s="1">
        <f>+H75*(1+$I$60)</f>
        <v>0</v>
      </c>
      <c r="K75" s="6">
        <f>+J75*G75</f>
        <v>0</v>
      </c>
      <c r="L75" s="5"/>
      <c r="M75" s="5"/>
      <c r="N75" s="5"/>
      <c r="O75" s="5"/>
      <c r="P75" s="5"/>
      <c r="Q75" s="5"/>
      <c r="R75" s="54"/>
      <c r="S75" s="54"/>
      <c r="T75" s="53"/>
    </row>
    <row r="76" spans="1:20" x14ac:dyDescent="0.25">
      <c r="A76" s="19" t="s">
        <v>396</v>
      </c>
      <c r="B76" s="18" t="s">
        <v>395</v>
      </c>
      <c r="C76" s="17" t="s">
        <v>394</v>
      </c>
      <c r="D76" s="18" t="s">
        <v>28</v>
      </c>
      <c r="E76" s="17" t="s">
        <v>393</v>
      </c>
      <c r="F76" s="17" t="s">
        <v>38</v>
      </c>
      <c r="G76" s="42">
        <v>12000</v>
      </c>
      <c r="H76" s="8">
        <v>0</v>
      </c>
      <c r="J76" s="1">
        <f>+H76*(1+$I$60)</f>
        <v>0</v>
      </c>
      <c r="K76" s="6">
        <f>+J76*G76</f>
        <v>0</v>
      </c>
      <c r="L76" s="5"/>
      <c r="M76" s="5"/>
      <c r="N76" s="5"/>
      <c r="O76" s="5"/>
      <c r="P76" s="5"/>
      <c r="Q76" s="5"/>
      <c r="R76" s="54"/>
      <c r="S76" s="54"/>
      <c r="T76" s="53"/>
    </row>
    <row r="77" spans="1:20" x14ac:dyDescent="0.25">
      <c r="A77" s="23" t="s">
        <v>392</v>
      </c>
      <c r="B77" s="22"/>
      <c r="C77" s="22"/>
      <c r="D77" s="22"/>
      <c r="E77" s="20"/>
      <c r="F77" s="20"/>
      <c r="G77" s="41"/>
      <c r="H77" s="20"/>
      <c r="I77" s="21">
        <v>0</v>
      </c>
      <c r="J77" s="20"/>
      <c r="K77" s="20"/>
      <c r="L77" s="5"/>
      <c r="M77" s="5"/>
      <c r="N77" s="5"/>
      <c r="O77" s="5"/>
      <c r="P77" s="5"/>
      <c r="Q77" s="5"/>
      <c r="R77" s="54"/>
      <c r="S77" s="54"/>
      <c r="T77" s="53"/>
    </row>
    <row r="78" spans="1:20" x14ac:dyDescent="0.25">
      <c r="A78" s="11" t="s">
        <v>391</v>
      </c>
      <c r="B78" s="10" t="s">
        <v>390</v>
      </c>
      <c r="C78" s="9" t="s">
        <v>370</v>
      </c>
      <c r="D78" s="10" t="s">
        <v>388</v>
      </c>
      <c r="E78" s="27"/>
      <c r="F78" s="9" t="s">
        <v>387</v>
      </c>
      <c r="G78" s="43">
        <v>53000</v>
      </c>
      <c r="H78" s="8">
        <v>0</v>
      </c>
      <c r="J78" s="1">
        <f>+H78*(1+$I$77)</f>
        <v>0</v>
      </c>
      <c r="K78" s="6">
        <f>+J78*G78</f>
        <v>0</v>
      </c>
      <c r="L78" s="5"/>
      <c r="M78" s="5"/>
      <c r="N78" s="5"/>
      <c r="O78" s="5"/>
      <c r="P78" s="5"/>
      <c r="Q78" s="5"/>
      <c r="R78" s="54"/>
      <c r="S78" s="54"/>
      <c r="T78" s="53"/>
    </row>
    <row r="79" spans="1:20" x14ac:dyDescent="0.25">
      <c r="A79" s="11" t="s">
        <v>389</v>
      </c>
      <c r="B79" s="10" t="s">
        <v>383</v>
      </c>
      <c r="C79" s="9" t="s">
        <v>370</v>
      </c>
      <c r="D79" s="10" t="s">
        <v>388</v>
      </c>
      <c r="E79" s="27"/>
      <c r="F79" s="9" t="s">
        <v>387</v>
      </c>
      <c r="G79" s="43">
        <v>198000</v>
      </c>
      <c r="H79" s="8">
        <v>0</v>
      </c>
      <c r="J79" s="1">
        <f>+H79*(1+$I$77)</f>
        <v>0</v>
      </c>
      <c r="K79" s="6">
        <f>+J79*G79</f>
        <v>0</v>
      </c>
      <c r="L79" s="5"/>
      <c r="M79" s="5"/>
      <c r="N79" s="5"/>
      <c r="O79" s="5"/>
      <c r="P79" s="5"/>
      <c r="Q79" s="5"/>
      <c r="R79" s="54"/>
      <c r="S79" s="54"/>
      <c r="T79" s="53"/>
    </row>
    <row r="80" spans="1:20" x14ac:dyDescent="0.25">
      <c r="A80" s="11" t="s">
        <v>389</v>
      </c>
      <c r="B80" s="10" t="s">
        <v>379</v>
      </c>
      <c r="C80" s="9" t="s">
        <v>370</v>
      </c>
      <c r="D80" s="10" t="s">
        <v>388</v>
      </c>
      <c r="E80" s="27"/>
      <c r="F80" s="9" t="s">
        <v>387</v>
      </c>
      <c r="G80" s="43">
        <v>227000</v>
      </c>
      <c r="H80" s="8">
        <v>0</v>
      </c>
      <c r="J80" s="1">
        <f>+H80*(1+$I$77)</f>
        <v>0</v>
      </c>
      <c r="K80" s="6">
        <f>+J80*G80</f>
        <v>0</v>
      </c>
      <c r="L80" s="5"/>
      <c r="M80" s="5"/>
      <c r="N80" s="5"/>
      <c r="O80" s="5"/>
      <c r="P80" s="5"/>
      <c r="Q80" s="5"/>
      <c r="R80" s="54"/>
      <c r="S80" s="54"/>
      <c r="T80" s="53"/>
    </row>
    <row r="81" spans="1:20" x14ac:dyDescent="0.25">
      <c r="A81" s="11" t="s">
        <v>385</v>
      </c>
      <c r="B81" s="10" t="s">
        <v>383</v>
      </c>
      <c r="C81" s="9" t="s">
        <v>370</v>
      </c>
      <c r="D81" s="10" t="s">
        <v>385</v>
      </c>
      <c r="E81" s="17" t="s">
        <v>386</v>
      </c>
      <c r="F81" s="9" t="s">
        <v>376</v>
      </c>
      <c r="G81" s="43">
        <v>13000</v>
      </c>
      <c r="H81" s="8">
        <v>0</v>
      </c>
      <c r="J81" s="1">
        <f>+H81*(1+$I$77)</f>
        <v>0</v>
      </c>
      <c r="K81" s="6">
        <f>+J81*G81</f>
        <v>0</v>
      </c>
      <c r="L81" s="5"/>
      <c r="M81" s="5"/>
      <c r="N81" s="5"/>
      <c r="O81" s="5"/>
      <c r="P81" s="5"/>
      <c r="Q81" s="5"/>
      <c r="R81" s="54"/>
      <c r="S81" s="54"/>
      <c r="T81" s="52"/>
    </row>
    <row r="82" spans="1:20" x14ac:dyDescent="0.25">
      <c r="A82" s="11" t="s">
        <v>385</v>
      </c>
      <c r="B82" s="10" t="s">
        <v>383</v>
      </c>
      <c r="C82" s="9" t="s">
        <v>370</v>
      </c>
      <c r="D82" s="10" t="s">
        <v>385</v>
      </c>
      <c r="E82" s="17" t="s">
        <v>384</v>
      </c>
      <c r="F82" s="9" t="s">
        <v>376</v>
      </c>
      <c r="G82" s="43">
        <v>22000</v>
      </c>
      <c r="H82" s="8">
        <v>0</v>
      </c>
      <c r="J82" s="1">
        <f>+H82*(1+$I$77)</f>
        <v>0</v>
      </c>
      <c r="K82" s="6">
        <f>+J82*G82</f>
        <v>0</v>
      </c>
      <c r="L82" s="5"/>
      <c r="M82" s="5"/>
      <c r="N82" s="5"/>
      <c r="O82" s="5"/>
      <c r="P82" s="5"/>
      <c r="Q82" s="5"/>
      <c r="R82" s="54"/>
      <c r="S82" s="54"/>
      <c r="T82" s="52"/>
    </row>
    <row r="83" spans="1:20" x14ac:dyDescent="0.25">
      <c r="A83" s="11" t="s">
        <v>385</v>
      </c>
      <c r="B83" s="10" t="s">
        <v>379</v>
      </c>
      <c r="C83" s="9" t="s">
        <v>370</v>
      </c>
      <c r="D83" s="10" t="s">
        <v>385</v>
      </c>
      <c r="E83" s="17" t="s">
        <v>386</v>
      </c>
      <c r="F83" s="9" t="s">
        <v>376</v>
      </c>
      <c r="G83" s="43">
        <v>92000</v>
      </c>
      <c r="H83" s="8">
        <v>0</v>
      </c>
      <c r="J83" s="1">
        <f>+H83*(1+$I$77)</f>
        <v>0</v>
      </c>
      <c r="K83" s="6">
        <f>+J83*G83</f>
        <v>0</v>
      </c>
      <c r="L83" s="5"/>
      <c r="M83" s="5"/>
      <c r="N83" s="5"/>
      <c r="O83" s="5"/>
      <c r="P83" s="5"/>
      <c r="Q83" s="5"/>
      <c r="R83" s="54"/>
      <c r="S83" s="54"/>
      <c r="T83" s="52"/>
    </row>
    <row r="84" spans="1:20" x14ac:dyDescent="0.25">
      <c r="A84" s="11" t="s">
        <v>385</v>
      </c>
      <c r="B84" s="10" t="s">
        <v>379</v>
      </c>
      <c r="C84" s="9" t="s">
        <v>370</v>
      </c>
      <c r="D84" s="10" t="s">
        <v>385</v>
      </c>
      <c r="E84" s="17" t="s">
        <v>384</v>
      </c>
      <c r="F84" s="9" t="s">
        <v>376</v>
      </c>
      <c r="G84" s="43">
        <v>175000</v>
      </c>
      <c r="H84" s="8">
        <v>0</v>
      </c>
      <c r="J84" s="1">
        <f>+H84*(1+$I$77)</f>
        <v>0</v>
      </c>
      <c r="K84" s="6">
        <f>+J84*G84</f>
        <v>0</v>
      </c>
      <c r="L84" s="5"/>
      <c r="M84" s="5"/>
      <c r="N84" s="5"/>
      <c r="O84" s="5"/>
      <c r="P84" s="5"/>
      <c r="Q84" s="5"/>
      <c r="R84" s="54"/>
      <c r="S84" s="54"/>
      <c r="T84" s="52"/>
    </row>
    <row r="85" spans="1:20" x14ac:dyDescent="0.25">
      <c r="A85" s="11" t="s">
        <v>380</v>
      </c>
      <c r="B85" s="10" t="s">
        <v>383</v>
      </c>
      <c r="C85" s="9" t="s">
        <v>370</v>
      </c>
      <c r="D85" s="10" t="s">
        <v>378</v>
      </c>
      <c r="E85" s="17" t="s">
        <v>382</v>
      </c>
      <c r="F85" s="9" t="s">
        <v>376</v>
      </c>
      <c r="G85" s="43">
        <v>57000</v>
      </c>
      <c r="H85" s="8">
        <v>0</v>
      </c>
      <c r="J85" s="1">
        <f>+H85*(1+$I$77)</f>
        <v>0</v>
      </c>
      <c r="K85" s="6">
        <f>+J85*G85</f>
        <v>0</v>
      </c>
      <c r="L85" s="5"/>
      <c r="M85" s="5"/>
      <c r="N85" s="5"/>
      <c r="O85" s="5"/>
      <c r="P85" s="5"/>
      <c r="Q85" s="5"/>
      <c r="R85" s="54"/>
      <c r="S85" s="54"/>
      <c r="T85" s="52"/>
    </row>
    <row r="86" spans="1:20" x14ac:dyDescent="0.25">
      <c r="A86" s="11" t="s">
        <v>380</v>
      </c>
      <c r="B86" s="10" t="s">
        <v>383</v>
      </c>
      <c r="C86" s="9" t="s">
        <v>370</v>
      </c>
      <c r="D86" s="10" t="s">
        <v>378</v>
      </c>
      <c r="E86" s="17" t="s">
        <v>381</v>
      </c>
      <c r="F86" s="9" t="s">
        <v>376</v>
      </c>
      <c r="G86" s="43">
        <v>81000</v>
      </c>
      <c r="H86" s="8">
        <v>0</v>
      </c>
      <c r="J86" s="1">
        <f>+H86*(1+$I$77)</f>
        <v>0</v>
      </c>
      <c r="K86" s="6">
        <f>+J86*G86</f>
        <v>0</v>
      </c>
      <c r="L86" s="5"/>
      <c r="M86" s="5"/>
      <c r="N86" s="5"/>
      <c r="O86" s="5"/>
      <c r="P86" s="5"/>
      <c r="Q86" s="5"/>
      <c r="R86" s="54"/>
      <c r="S86" s="54"/>
      <c r="T86" s="52"/>
    </row>
    <row r="87" spans="1:20" x14ac:dyDescent="0.25">
      <c r="A87" s="11" t="s">
        <v>380</v>
      </c>
      <c r="B87" s="10" t="s">
        <v>379</v>
      </c>
      <c r="C87" s="9" t="s">
        <v>370</v>
      </c>
      <c r="D87" s="10" t="s">
        <v>378</v>
      </c>
      <c r="E87" s="17" t="s">
        <v>382</v>
      </c>
      <c r="F87" s="9" t="s">
        <v>376</v>
      </c>
      <c r="G87" s="43">
        <v>103000</v>
      </c>
      <c r="H87" s="8">
        <v>0</v>
      </c>
      <c r="J87" s="1">
        <f>+H87*(1+$I$77)</f>
        <v>0</v>
      </c>
      <c r="K87" s="6">
        <f>+J87*G87</f>
        <v>0</v>
      </c>
      <c r="L87" s="5"/>
      <c r="M87" s="5"/>
      <c r="N87" s="5"/>
      <c r="O87" s="5"/>
      <c r="P87" s="5"/>
      <c r="Q87" s="5"/>
      <c r="R87" s="54"/>
      <c r="S87" s="54"/>
      <c r="T87" s="52"/>
    </row>
    <row r="88" spans="1:20" x14ac:dyDescent="0.25">
      <c r="A88" s="11" t="s">
        <v>380</v>
      </c>
      <c r="B88" s="10" t="s">
        <v>379</v>
      </c>
      <c r="C88" s="9" t="s">
        <v>370</v>
      </c>
      <c r="D88" s="10" t="s">
        <v>378</v>
      </c>
      <c r="E88" s="17" t="s">
        <v>381</v>
      </c>
      <c r="F88" s="9" t="s">
        <v>376</v>
      </c>
      <c r="G88" s="43">
        <v>179000</v>
      </c>
      <c r="H88" s="8">
        <v>0</v>
      </c>
      <c r="J88" s="1">
        <f>+H88*(1+$I$77)</f>
        <v>0</v>
      </c>
      <c r="K88" s="6">
        <f>+J88*G88</f>
        <v>0</v>
      </c>
      <c r="L88" s="5"/>
      <c r="M88" s="5"/>
      <c r="N88" s="5"/>
      <c r="O88" s="5"/>
      <c r="P88" s="5"/>
      <c r="Q88" s="5"/>
      <c r="R88" s="54"/>
      <c r="S88" s="54"/>
      <c r="T88" s="52"/>
    </row>
    <row r="89" spans="1:20" x14ac:dyDescent="0.25">
      <c r="A89" s="11" t="s">
        <v>380</v>
      </c>
      <c r="B89" s="10" t="s">
        <v>379</v>
      </c>
      <c r="C89" s="9" t="s">
        <v>370</v>
      </c>
      <c r="D89" s="10" t="s">
        <v>378</v>
      </c>
      <c r="E89" s="17" t="s">
        <v>377</v>
      </c>
      <c r="F89" s="9" t="s">
        <v>376</v>
      </c>
      <c r="G89" s="43">
        <v>56000</v>
      </c>
      <c r="H89" s="8">
        <v>0</v>
      </c>
      <c r="J89" s="7">
        <f>H89*(1+$I$77)</f>
        <v>0</v>
      </c>
      <c r="K89" s="6">
        <f>J89*G89</f>
        <v>0</v>
      </c>
      <c r="L89" s="5"/>
      <c r="M89" s="5"/>
      <c r="N89" s="5"/>
      <c r="O89" s="5"/>
      <c r="P89" s="5"/>
      <c r="Q89" s="5"/>
      <c r="R89" s="54"/>
      <c r="S89" s="54"/>
      <c r="T89" s="52"/>
    </row>
    <row r="90" spans="1:20" x14ac:dyDescent="0.25">
      <c r="A90" s="11" t="s">
        <v>374</v>
      </c>
      <c r="B90" s="10" t="s">
        <v>375</v>
      </c>
      <c r="C90" s="9" t="s">
        <v>370</v>
      </c>
      <c r="D90" s="10" t="s">
        <v>374</v>
      </c>
      <c r="E90" s="9" t="s">
        <v>373</v>
      </c>
      <c r="F90" s="9" t="s">
        <v>38</v>
      </c>
      <c r="G90" s="40">
        <v>900</v>
      </c>
      <c r="H90" s="8">
        <v>0</v>
      </c>
      <c r="J90" s="1">
        <f>+H90*(1+$I$77)</f>
        <v>0</v>
      </c>
      <c r="K90" s="6">
        <f>+J90*G90</f>
        <v>0</v>
      </c>
      <c r="L90" s="5"/>
      <c r="M90" s="5"/>
      <c r="N90" s="5"/>
      <c r="O90" s="5"/>
      <c r="P90" s="5"/>
      <c r="Q90" s="5"/>
      <c r="R90" s="54"/>
      <c r="S90" s="54"/>
      <c r="T90" s="52"/>
    </row>
    <row r="91" spans="1:20" ht="39.6" x14ac:dyDescent="0.25">
      <c r="A91" s="11" t="s">
        <v>372</v>
      </c>
      <c r="B91" s="10" t="s">
        <v>371</v>
      </c>
      <c r="C91" s="9" t="s">
        <v>370</v>
      </c>
      <c r="D91" s="10" t="s">
        <v>369</v>
      </c>
      <c r="E91" s="9" t="s">
        <v>368</v>
      </c>
      <c r="F91" s="9" t="s">
        <v>38</v>
      </c>
      <c r="G91" s="40">
        <v>3400</v>
      </c>
      <c r="H91" s="8">
        <v>0</v>
      </c>
      <c r="J91" s="1">
        <f>+H91*(1+$I$77)</f>
        <v>0</v>
      </c>
      <c r="K91" s="6">
        <f>+J91*G91</f>
        <v>0</v>
      </c>
      <c r="L91" s="5"/>
      <c r="M91" s="5"/>
      <c r="N91" s="5"/>
      <c r="O91" s="5"/>
      <c r="P91" s="5"/>
      <c r="Q91" s="5"/>
      <c r="R91" s="54"/>
      <c r="S91" s="54"/>
      <c r="T91" s="52"/>
    </row>
    <row r="92" spans="1:20" ht="26.4" x14ac:dyDescent="0.25">
      <c r="A92" s="11" t="s">
        <v>343</v>
      </c>
      <c r="B92" s="10" t="s">
        <v>367</v>
      </c>
      <c r="C92" s="9" t="s">
        <v>341</v>
      </c>
      <c r="D92" s="10" t="s">
        <v>366</v>
      </c>
      <c r="E92" s="9" t="s">
        <v>365</v>
      </c>
      <c r="F92" s="9" t="s">
        <v>38</v>
      </c>
      <c r="G92" s="40">
        <v>400</v>
      </c>
      <c r="H92" s="8">
        <v>0</v>
      </c>
      <c r="J92" s="1">
        <f>+H92*(1+$I$77)</f>
        <v>0</v>
      </c>
      <c r="K92" s="6">
        <f>+J92*G92</f>
        <v>0</v>
      </c>
      <c r="L92" s="5"/>
      <c r="M92" s="5"/>
      <c r="N92" s="5"/>
      <c r="O92" s="5"/>
      <c r="P92" s="5"/>
      <c r="Q92" s="5"/>
      <c r="R92" s="54"/>
      <c r="S92" s="54"/>
      <c r="T92" s="52"/>
    </row>
    <row r="93" spans="1:20" x14ac:dyDescent="0.25">
      <c r="A93" s="11" t="s">
        <v>343</v>
      </c>
      <c r="B93" s="10" t="s">
        <v>364</v>
      </c>
      <c r="C93" s="9" t="s">
        <v>346</v>
      </c>
      <c r="D93" s="10" t="s">
        <v>363</v>
      </c>
      <c r="E93" s="9" t="s">
        <v>362</v>
      </c>
      <c r="F93" s="9" t="s">
        <v>38</v>
      </c>
      <c r="G93" s="40">
        <v>3000</v>
      </c>
      <c r="H93" s="8">
        <v>0</v>
      </c>
      <c r="J93" s="1">
        <f>+H93*(1+$I$77)</f>
        <v>0</v>
      </c>
      <c r="K93" s="6">
        <f>+J93*G93</f>
        <v>0</v>
      </c>
      <c r="L93" s="5"/>
      <c r="M93" s="5"/>
      <c r="N93" s="5"/>
      <c r="O93" s="5"/>
      <c r="P93" s="5"/>
      <c r="Q93" s="5"/>
      <c r="R93" s="54"/>
      <c r="S93" s="54"/>
      <c r="T93" s="52"/>
    </row>
    <row r="94" spans="1:20" ht="26.4" x14ac:dyDescent="0.25">
      <c r="A94" s="11" t="s">
        <v>343</v>
      </c>
      <c r="B94" s="10" t="s">
        <v>361</v>
      </c>
      <c r="C94" s="9" t="s">
        <v>354</v>
      </c>
      <c r="D94" s="10" t="s">
        <v>357</v>
      </c>
      <c r="E94" s="9" t="s">
        <v>360</v>
      </c>
      <c r="F94" s="9" t="s">
        <v>38</v>
      </c>
      <c r="G94" s="40">
        <v>1300</v>
      </c>
      <c r="H94" s="8">
        <v>0</v>
      </c>
      <c r="J94" s="1">
        <f>+H94*(1+$I$77)</f>
        <v>0</v>
      </c>
      <c r="K94" s="6">
        <f>+J94*G94</f>
        <v>0</v>
      </c>
      <c r="L94" s="5"/>
      <c r="M94" s="5"/>
      <c r="N94" s="5"/>
      <c r="O94" s="5"/>
      <c r="P94" s="5"/>
      <c r="Q94" s="5"/>
      <c r="R94" s="54"/>
      <c r="S94" s="54"/>
      <c r="T94" s="52"/>
    </row>
    <row r="95" spans="1:20" ht="26.4" x14ac:dyDescent="0.25">
      <c r="A95" s="11" t="s">
        <v>343</v>
      </c>
      <c r="B95" s="10" t="s">
        <v>359</v>
      </c>
      <c r="C95" s="9" t="s">
        <v>358</v>
      </c>
      <c r="D95" s="10" t="s">
        <v>357</v>
      </c>
      <c r="E95" s="17" t="s">
        <v>356</v>
      </c>
      <c r="F95" s="9" t="s">
        <v>38</v>
      </c>
      <c r="G95" s="40">
        <v>800</v>
      </c>
      <c r="H95" s="8">
        <v>0</v>
      </c>
      <c r="J95" s="1">
        <f>+H95*(1+$I$77)</f>
        <v>0</v>
      </c>
      <c r="K95" s="6">
        <f>+J95*G95</f>
        <v>0</v>
      </c>
      <c r="L95" s="5"/>
      <c r="M95" s="5"/>
      <c r="N95" s="5"/>
      <c r="O95" s="5"/>
      <c r="P95" s="5"/>
      <c r="Q95" s="5"/>
      <c r="R95" s="54"/>
      <c r="S95" s="54"/>
      <c r="T95" s="52"/>
    </row>
    <row r="96" spans="1:20" ht="26.4" x14ac:dyDescent="0.25">
      <c r="A96" s="11" t="s">
        <v>343</v>
      </c>
      <c r="B96" s="10" t="s">
        <v>355</v>
      </c>
      <c r="C96" s="9" t="s">
        <v>354</v>
      </c>
      <c r="D96" s="10" t="s">
        <v>353</v>
      </c>
      <c r="E96" s="9" t="s">
        <v>352</v>
      </c>
      <c r="F96" s="9" t="s">
        <v>38</v>
      </c>
      <c r="G96" s="40">
        <v>1200</v>
      </c>
      <c r="H96" s="8">
        <v>0</v>
      </c>
      <c r="J96" s="1">
        <f>+H96*(1+$I$77)</f>
        <v>0</v>
      </c>
      <c r="K96" s="6">
        <f>+J96*G96</f>
        <v>0</v>
      </c>
      <c r="L96" s="5"/>
      <c r="M96" s="5"/>
      <c r="N96" s="5"/>
      <c r="O96" s="5"/>
      <c r="P96" s="5"/>
      <c r="Q96" s="5"/>
      <c r="R96" s="54"/>
      <c r="S96" s="54"/>
      <c r="T96" s="52"/>
    </row>
    <row r="97" spans="1:20" ht="26.4" x14ac:dyDescent="0.25">
      <c r="A97" s="11" t="s">
        <v>343</v>
      </c>
      <c r="B97" s="10" t="s">
        <v>351</v>
      </c>
      <c r="C97" s="9" t="s">
        <v>350</v>
      </c>
      <c r="D97" s="10" t="s">
        <v>349</v>
      </c>
      <c r="E97" s="9" t="s">
        <v>348</v>
      </c>
      <c r="F97" s="9" t="s">
        <v>38</v>
      </c>
      <c r="G97" s="40">
        <v>300</v>
      </c>
      <c r="H97" s="8">
        <v>0</v>
      </c>
      <c r="J97" s="1">
        <f>+H97*(1+$I$77)</f>
        <v>0</v>
      </c>
      <c r="K97" s="6">
        <f>+J97*G97</f>
        <v>0</v>
      </c>
      <c r="L97" s="5"/>
      <c r="M97" s="5"/>
      <c r="N97" s="5"/>
      <c r="O97" s="5"/>
      <c r="P97" s="5"/>
      <c r="Q97" s="5"/>
      <c r="R97" s="54"/>
      <c r="S97" s="54"/>
      <c r="T97" s="52"/>
    </row>
    <row r="98" spans="1:20" x14ac:dyDescent="0.25">
      <c r="A98" s="11" t="s">
        <v>343</v>
      </c>
      <c r="B98" s="10" t="s">
        <v>347</v>
      </c>
      <c r="C98" s="9" t="s">
        <v>346</v>
      </c>
      <c r="D98" s="10" t="s">
        <v>345</v>
      </c>
      <c r="E98" s="9" t="s">
        <v>344</v>
      </c>
      <c r="F98" s="9" t="s">
        <v>38</v>
      </c>
      <c r="G98" s="40">
        <v>900</v>
      </c>
      <c r="H98" s="8">
        <v>0</v>
      </c>
      <c r="J98" s="1">
        <f>+H98*(1+$I$77)</f>
        <v>0</v>
      </c>
      <c r="K98" s="6">
        <f>+J98*G98</f>
        <v>0</v>
      </c>
      <c r="L98" s="5"/>
      <c r="M98" s="5"/>
      <c r="N98" s="5"/>
      <c r="O98" s="5"/>
      <c r="P98" s="5"/>
      <c r="Q98" s="5"/>
      <c r="R98" s="54"/>
      <c r="S98" s="54"/>
      <c r="T98" s="52"/>
    </row>
    <row r="99" spans="1:20" ht="26.4" x14ac:dyDescent="0.25">
      <c r="A99" s="11" t="s">
        <v>343</v>
      </c>
      <c r="B99" s="10" t="s">
        <v>342</v>
      </c>
      <c r="C99" s="9" t="s">
        <v>341</v>
      </c>
      <c r="D99" s="10" t="s">
        <v>340</v>
      </c>
      <c r="E99" s="9" t="s">
        <v>339</v>
      </c>
      <c r="F99" s="9" t="s">
        <v>38</v>
      </c>
      <c r="G99" s="40">
        <v>15000</v>
      </c>
      <c r="H99" s="8">
        <v>0</v>
      </c>
      <c r="J99" s="1">
        <f>+H99*(1+$I$77)</f>
        <v>0</v>
      </c>
      <c r="K99" s="6">
        <f>+J99*G99</f>
        <v>0</v>
      </c>
      <c r="L99" s="5"/>
      <c r="M99" s="5"/>
      <c r="N99" s="5"/>
      <c r="O99" s="5"/>
      <c r="P99" s="5"/>
      <c r="Q99" s="5"/>
      <c r="R99" s="54"/>
      <c r="S99" s="54"/>
      <c r="T99" s="52"/>
    </row>
    <row r="100" spans="1:20" x14ac:dyDescent="0.25">
      <c r="A100" s="11" t="s">
        <v>323</v>
      </c>
      <c r="B100" s="10" t="s">
        <v>338</v>
      </c>
      <c r="C100" s="9" t="s">
        <v>321</v>
      </c>
      <c r="D100" s="10" t="s">
        <v>337</v>
      </c>
      <c r="E100" s="9" t="s">
        <v>336</v>
      </c>
      <c r="F100" s="9" t="s">
        <v>38</v>
      </c>
      <c r="G100" s="40">
        <v>200</v>
      </c>
      <c r="H100" s="8">
        <v>0</v>
      </c>
      <c r="J100" s="1">
        <f>+H100*(1+$I$77)</f>
        <v>0</v>
      </c>
      <c r="K100" s="6">
        <f>+J100*G100</f>
        <v>0</v>
      </c>
      <c r="L100" s="5"/>
      <c r="M100" s="5"/>
      <c r="N100" s="5"/>
      <c r="O100" s="5"/>
      <c r="P100" s="5"/>
      <c r="Q100" s="5"/>
      <c r="R100" s="54"/>
      <c r="S100" s="54"/>
      <c r="T100" s="52"/>
    </row>
    <row r="101" spans="1:20" ht="26.4" x14ac:dyDescent="0.25">
      <c r="A101" s="11" t="s">
        <v>323</v>
      </c>
      <c r="B101" s="10" t="s">
        <v>335</v>
      </c>
      <c r="C101" s="9" t="s">
        <v>334</v>
      </c>
      <c r="D101" s="10" t="s">
        <v>333</v>
      </c>
      <c r="E101" s="17" t="s">
        <v>332</v>
      </c>
      <c r="F101" s="17" t="s">
        <v>331</v>
      </c>
      <c r="G101" s="40">
        <v>300</v>
      </c>
      <c r="H101" s="8">
        <v>0</v>
      </c>
      <c r="J101" s="1">
        <f>+H101*(1+$I$77)</f>
        <v>0</v>
      </c>
      <c r="K101" s="6">
        <f>+J101*G101</f>
        <v>0</v>
      </c>
      <c r="L101" s="5"/>
      <c r="M101" s="5"/>
      <c r="N101" s="5"/>
      <c r="O101" s="5"/>
      <c r="P101" s="5"/>
      <c r="Q101" s="5"/>
      <c r="R101" s="54"/>
      <c r="S101" s="54"/>
      <c r="T101" s="52"/>
    </row>
    <row r="102" spans="1:20" ht="39.6" x14ac:dyDescent="0.25">
      <c r="A102" s="11" t="s">
        <v>323</v>
      </c>
      <c r="B102" s="10" t="s">
        <v>330</v>
      </c>
      <c r="C102" s="9" t="s">
        <v>329</v>
      </c>
      <c r="D102" s="10" t="s">
        <v>328</v>
      </c>
      <c r="E102" s="9" t="s">
        <v>327</v>
      </c>
      <c r="F102" s="9" t="s">
        <v>38</v>
      </c>
      <c r="G102" s="40">
        <v>300</v>
      </c>
      <c r="H102" s="8">
        <v>0</v>
      </c>
      <c r="J102" s="1">
        <f>+H102*(1+$I$77)</f>
        <v>0</v>
      </c>
      <c r="K102" s="6">
        <f>+J102*G102</f>
        <v>0</v>
      </c>
      <c r="L102" s="5"/>
      <c r="M102" s="5"/>
      <c r="N102" s="5"/>
      <c r="O102" s="5"/>
      <c r="P102" s="5"/>
      <c r="Q102" s="5"/>
      <c r="R102" s="54"/>
      <c r="S102" s="54"/>
      <c r="T102" s="52"/>
    </row>
    <row r="103" spans="1:20" ht="26.4" x14ac:dyDescent="0.25">
      <c r="A103" s="11" t="s">
        <v>323</v>
      </c>
      <c r="B103" s="10" t="s">
        <v>326</v>
      </c>
      <c r="C103" s="9" t="s">
        <v>321</v>
      </c>
      <c r="D103" s="10" t="s">
        <v>325</v>
      </c>
      <c r="E103" s="9" t="s">
        <v>324</v>
      </c>
      <c r="F103" s="9" t="s">
        <v>38</v>
      </c>
      <c r="G103" s="40">
        <v>1000</v>
      </c>
      <c r="H103" s="8">
        <v>0</v>
      </c>
      <c r="J103" s="1">
        <f>+H103*(1+$I$77)</f>
        <v>0</v>
      </c>
      <c r="K103" s="6">
        <f>+J103*G103</f>
        <v>0</v>
      </c>
      <c r="L103" s="5"/>
      <c r="M103" s="5"/>
      <c r="N103" s="5"/>
      <c r="O103" s="5"/>
      <c r="P103" s="5"/>
      <c r="Q103" s="5"/>
      <c r="R103" s="54"/>
      <c r="S103" s="54"/>
      <c r="T103" s="52"/>
    </row>
    <row r="104" spans="1:20" ht="26.4" x14ac:dyDescent="0.25">
      <c r="A104" s="11" t="s">
        <v>323</v>
      </c>
      <c r="B104" s="10" t="s">
        <v>322</v>
      </c>
      <c r="C104" s="9" t="s">
        <v>321</v>
      </c>
      <c r="D104" s="10" t="s">
        <v>320</v>
      </c>
      <c r="E104" s="9" t="s">
        <v>319</v>
      </c>
      <c r="F104" s="9" t="s">
        <v>38</v>
      </c>
      <c r="G104" s="40">
        <v>700</v>
      </c>
      <c r="H104" s="8">
        <v>0</v>
      </c>
      <c r="J104" s="1">
        <f>+H104*(1+$I$77)</f>
        <v>0</v>
      </c>
      <c r="K104" s="6">
        <f>+J104*G104</f>
        <v>0</v>
      </c>
      <c r="L104" s="5"/>
      <c r="M104" s="5"/>
      <c r="N104" s="5"/>
      <c r="O104" s="5"/>
      <c r="P104" s="5"/>
      <c r="Q104" s="5"/>
      <c r="R104" s="54"/>
      <c r="S104" s="54"/>
      <c r="T104" s="52"/>
    </row>
    <row r="105" spans="1:20" x14ac:dyDescent="0.25">
      <c r="A105" s="23" t="s">
        <v>318</v>
      </c>
      <c r="B105" s="22"/>
      <c r="C105" s="22"/>
      <c r="D105" s="22"/>
      <c r="E105" s="20"/>
      <c r="F105" s="20"/>
      <c r="G105" s="41"/>
      <c r="H105" s="20"/>
      <c r="I105" s="21">
        <v>0</v>
      </c>
      <c r="J105" s="20"/>
      <c r="K105" s="20"/>
      <c r="L105" s="5"/>
      <c r="M105" s="5"/>
      <c r="N105" s="5"/>
      <c r="O105" s="5"/>
      <c r="P105" s="5"/>
      <c r="Q105" s="5"/>
      <c r="R105" s="54"/>
      <c r="S105" s="54"/>
      <c r="T105" s="53"/>
    </row>
    <row r="106" spans="1:20" ht="26.4" x14ac:dyDescent="0.25">
      <c r="A106" s="11" t="s">
        <v>281</v>
      </c>
      <c r="B106" s="10" t="s">
        <v>317</v>
      </c>
      <c r="C106" s="9" t="s">
        <v>294</v>
      </c>
      <c r="D106" s="10" t="s">
        <v>316</v>
      </c>
      <c r="E106" s="9" t="s">
        <v>315</v>
      </c>
      <c r="F106" s="9" t="s">
        <v>38</v>
      </c>
      <c r="G106" s="40">
        <v>7000</v>
      </c>
      <c r="H106" s="8">
        <v>0</v>
      </c>
      <c r="J106" s="1">
        <f>+H106*(1+$I$105)</f>
        <v>0</v>
      </c>
      <c r="K106" s="6">
        <f>+J106*G106</f>
        <v>0</v>
      </c>
      <c r="L106" s="5"/>
      <c r="M106" s="5"/>
      <c r="N106" s="5"/>
      <c r="O106" s="5"/>
      <c r="P106" s="5"/>
      <c r="Q106" s="5"/>
      <c r="R106" s="54"/>
      <c r="S106" s="54"/>
      <c r="T106" s="52"/>
    </row>
    <row r="107" spans="1:20" ht="26.4" x14ac:dyDescent="0.25">
      <c r="A107" s="11" t="s">
        <v>281</v>
      </c>
      <c r="B107" s="26" t="s">
        <v>314</v>
      </c>
      <c r="C107" s="17" t="s">
        <v>290</v>
      </c>
      <c r="D107" s="10" t="s">
        <v>313</v>
      </c>
      <c r="E107" s="9" t="s">
        <v>312</v>
      </c>
      <c r="F107" s="9" t="s">
        <v>38</v>
      </c>
      <c r="G107" s="40">
        <v>3200</v>
      </c>
      <c r="H107" s="8">
        <v>0</v>
      </c>
      <c r="J107" s="1">
        <f>+H107*(1+$I$105)</f>
        <v>0</v>
      </c>
      <c r="K107" s="6">
        <f>+J107*G107</f>
        <v>0</v>
      </c>
      <c r="L107" s="5"/>
      <c r="M107" s="5"/>
      <c r="N107" s="5"/>
      <c r="O107" s="5"/>
      <c r="P107" s="5"/>
      <c r="Q107" s="5"/>
      <c r="R107" s="54"/>
      <c r="S107" s="54"/>
      <c r="T107" s="52"/>
    </row>
    <row r="108" spans="1:20" ht="39" customHeight="1" x14ac:dyDescent="0.25">
      <c r="A108" s="11" t="s">
        <v>281</v>
      </c>
      <c r="B108" s="26" t="s">
        <v>311</v>
      </c>
      <c r="C108" s="17" t="s">
        <v>290</v>
      </c>
      <c r="D108" s="10" t="s">
        <v>310</v>
      </c>
      <c r="E108" s="9" t="s">
        <v>309</v>
      </c>
      <c r="F108" s="9" t="s">
        <v>38</v>
      </c>
      <c r="G108" s="40">
        <v>2400</v>
      </c>
      <c r="H108" s="8">
        <v>0</v>
      </c>
      <c r="J108" s="1">
        <f>+H108*(1+$I$105)</f>
        <v>0</v>
      </c>
      <c r="K108" s="6">
        <f>+J108*G108</f>
        <v>0</v>
      </c>
      <c r="L108" s="5"/>
      <c r="M108" s="5"/>
      <c r="N108" s="5"/>
      <c r="O108" s="5"/>
      <c r="P108" s="5"/>
      <c r="Q108" s="5"/>
      <c r="R108" s="54"/>
      <c r="S108" s="54"/>
      <c r="T108" s="52"/>
    </row>
    <row r="109" spans="1:20" ht="26.4" x14ac:dyDescent="0.25">
      <c r="A109" s="11" t="s">
        <v>281</v>
      </c>
      <c r="B109" s="10" t="s">
        <v>308</v>
      </c>
      <c r="C109" s="9" t="s">
        <v>290</v>
      </c>
      <c r="D109" s="10" t="s">
        <v>307</v>
      </c>
      <c r="E109" s="9" t="s">
        <v>306</v>
      </c>
      <c r="F109" s="9" t="s">
        <v>305</v>
      </c>
      <c r="G109" s="40">
        <v>1000</v>
      </c>
      <c r="H109" s="8">
        <v>0</v>
      </c>
      <c r="J109" s="1">
        <f>+H109*(1+$I$105)</f>
        <v>0</v>
      </c>
      <c r="K109" s="6">
        <f>+J109*G109</f>
        <v>0</v>
      </c>
      <c r="L109" s="5"/>
      <c r="M109" s="5"/>
      <c r="N109" s="5"/>
      <c r="O109" s="5"/>
      <c r="P109" s="5"/>
      <c r="Q109" s="5"/>
      <c r="R109" s="54"/>
      <c r="S109" s="54"/>
      <c r="T109" s="52"/>
    </row>
    <row r="110" spans="1:20" x14ac:dyDescent="0.25">
      <c r="A110" s="11" t="s">
        <v>281</v>
      </c>
      <c r="B110" s="10" t="s">
        <v>304</v>
      </c>
      <c r="C110" s="9" t="s">
        <v>294</v>
      </c>
      <c r="D110" s="10" t="s">
        <v>303</v>
      </c>
      <c r="E110" s="9" t="s">
        <v>302</v>
      </c>
      <c r="F110" s="9" t="s">
        <v>38</v>
      </c>
      <c r="G110" s="40">
        <v>10000</v>
      </c>
      <c r="H110" s="8">
        <v>0</v>
      </c>
      <c r="J110" s="1">
        <f>+H110*(1+$I$105)</f>
        <v>0</v>
      </c>
      <c r="K110" s="6">
        <f>+J110*G110</f>
        <v>0</v>
      </c>
      <c r="L110" s="5"/>
      <c r="M110" s="5"/>
      <c r="N110" s="5"/>
      <c r="O110" s="5"/>
      <c r="P110" s="5"/>
      <c r="Q110" s="5"/>
      <c r="R110" s="54"/>
      <c r="S110" s="54"/>
      <c r="T110" s="52"/>
    </row>
    <row r="111" spans="1:20" ht="39.6" x14ac:dyDescent="0.25">
      <c r="A111" s="11" t="s">
        <v>281</v>
      </c>
      <c r="B111" s="10" t="s">
        <v>301</v>
      </c>
      <c r="C111" s="17" t="s">
        <v>294</v>
      </c>
      <c r="D111" s="10" t="s">
        <v>300</v>
      </c>
      <c r="E111" s="9" t="s">
        <v>299</v>
      </c>
      <c r="F111" s="9" t="s">
        <v>38</v>
      </c>
      <c r="G111" s="40">
        <v>6000</v>
      </c>
      <c r="H111" s="8">
        <v>0</v>
      </c>
      <c r="J111" s="1">
        <f>+H111*(1+$I$105)</f>
        <v>0</v>
      </c>
      <c r="K111" s="6">
        <f>+J111*G111</f>
        <v>0</v>
      </c>
      <c r="L111" s="5"/>
      <c r="M111" s="5"/>
      <c r="N111" s="5"/>
      <c r="O111" s="5"/>
      <c r="P111" s="5"/>
      <c r="Q111" s="5"/>
      <c r="R111" s="54"/>
      <c r="S111" s="54"/>
      <c r="T111" s="52"/>
    </row>
    <row r="112" spans="1:20" ht="26.4" x14ac:dyDescent="0.25">
      <c r="A112" s="11" t="s">
        <v>281</v>
      </c>
      <c r="B112" s="10" t="s">
        <v>298</v>
      </c>
      <c r="C112" s="9" t="s">
        <v>294</v>
      </c>
      <c r="D112" s="10" t="s">
        <v>297</v>
      </c>
      <c r="E112" s="9" t="s">
        <v>296</v>
      </c>
      <c r="F112" s="9" t="s">
        <v>38</v>
      </c>
      <c r="G112" s="40">
        <v>200</v>
      </c>
      <c r="H112" s="8">
        <v>0</v>
      </c>
      <c r="J112" s="1">
        <f>+H112*(1+$I$105)</f>
        <v>0</v>
      </c>
      <c r="K112" s="6">
        <f>+J112*G112</f>
        <v>0</v>
      </c>
      <c r="L112" s="5"/>
      <c r="M112" s="5"/>
      <c r="N112" s="5"/>
      <c r="O112" s="5"/>
      <c r="P112" s="5"/>
      <c r="Q112" s="5"/>
      <c r="R112" s="54"/>
      <c r="S112" s="54"/>
      <c r="T112" s="52"/>
    </row>
    <row r="113" spans="1:20" x14ac:dyDescent="0.25">
      <c r="A113" s="11" t="s">
        <v>281</v>
      </c>
      <c r="B113" s="10" t="s">
        <v>295</v>
      </c>
      <c r="C113" s="9" t="s">
        <v>294</v>
      </c>
      <c r="D113" s="10" t="s">
        <v>293</v>
      </c>
      <c r="E113" s="9" t="s">
        <v>292</v>
      </c>
      <c r="F113" s="9" t="s">
        <v>38</v>
      </c>
      <c r="G113" s="40">
        <v>42000</v>
      </c>
      <c r="H113" s="8">
        <v>0</v>
      </c>
      <c r="J113" s="1">
        <f>+H113*(1+$I$105)</f>
        <v>0</v>
      </c>
      <c r="K113" s="6">
        <f>+J113*G113</f>
        <v>0</v>
      </c>
      <c r="L113" s="5"/>
      <c r="M113" s="5"/>
      <c r="N113" s="5"/>
      <c r="O113" s="5"/>
      <c r="P113" s="5"/>
      <c r="Q113" s="5"/>
      <c r="R113" s="54"/>
      <c r="S113" s="54"/>
      <c r="T113" s="52"/>
    </row>
    <row r="114" spans="1:20" ht="52.8" x14ac:dyDescent="0.25">
      <c r="A114" s="11" t="s">
        <v>281</v>
      </c>
      <c r="B114" s="10" t="s">
        <v>291</v>
      </c>
      <c r="C114" s="9" t="s">
        <v>290</v>
      </c>
      <c r="D114" s="10" t="s">
        <v>289</v>
      </c>
      <c r="E114" s="9" t="s">
        <v>288</v>
      </c>
      <c r="F114" s="9" t="s">
        <v>39</v>
      </c>
      <c r="G114" s="40">
        <v>400</v>
      </c>
      <c r="H114" s="8">
        <v>0</v>
      </c>
      <c r="J114" s="1">
        <f>+H114*(1+$I$105)</f>
        <v>0</v>
      </c>
      <c r="K114" s="6">
        <f>+J114*G114</f>
        <v>0</v>
      </c>
      <c r="L114" s="5"/>
      <c r="M114" s="5"/>
      <c r="N114" s="5"/>
      <c r="O114" s="5"/>
      <c r="P114" s="5"/>
      <c r="Q114" s="5"/>
      <c r="R114" s="54"/>
      <c r="S114" s="54"/>
      <c r="T114" s="52"/>
    </row>
    <row r="115" spans="1:20" ht="39.6" x14ac:dyDescent="0.25">
      <c r="A115" s="11" t="s">
        <v>281</v>
      </c>
      <c r="B115" s="10" t="s">
        <v>287</v>
      </c>
      <c r="C115" s="9" t="s">
        <v>263</v>
      </c>
      <c r="D115" s="10" t="s">
        <v>286</v>
      </c>
      <c r="E115" s="9" t="s">
        <v>285</v>
      </c>
      <c r="F115" s="9" t="s">
        <v>38</v>
      </c>
      <c r="G115" s="40">
        <v>100</v>
      </c>
      <c r="H115" s="8">
        <v>0</v>
      </c>
      <c r="J115" s="1">
        <f>+H115*(1+$I$105)</f>
        <v>0</v>
      </c>
      <c r="K115" s="6">
        <f>+J115*G115</f>
        <v>0</v>
      </c>
      <c r="L115" s="5"/>
      <c r="M115" s="5"/>
      <c r="N115" s="5"/>
      <c r="O115" s="5"/>
      <c r="P115" s="5"/>
      <c r="Q115" s="5"/>
      <c r="R115" s="54"/>
      <c r="S115" s="54"/>
      <c r="T115" s="52"/>
    </row>
    <row r="116" spans="1:20" ht="39.6" x14ac:dyDescent="0.25">
      <c r="A116" s="11" t="s">
        <v>281</v>
      </c>
      <c r="B116" s="10" t="s">
        <v>284</v>
      </c>
      <c r="C116" s="9" t="s">
        <v>263</v>
      </c>
      <c r="D116" s="10" t="s">
        <v>283</v>
      </c>
      <c r="E116" s="9" t="s">
        <v>282</v>
      </c>
      <c r="F116" s="9" t="s">
        <v>38</v>
      </c>
      <c r="G116" s="44">
        <v>100</v>
      </c>
      <c r="H116" s="8">
        <v>0</v>
      </c>
      <c r="J116" s="1">
        <f>+H116*(1+$I$105)</f>
        <v>0</v>
      </c>
      <c r="K116" s="6">
        <f>+J116*G116</f>
        <v>0</v>
      </c>
      <c r="L116" s="5"/>
      <c r="M116" s="5"/>
      <c r="N116" s="5"/>
      <c r="O116" s="5"/>
      <c r="P116" s="5"/>
      <c r="Q116" s="5"/>
      <c r="R116" s="54"/>
      <c r="S116" s="54"/>
      <c r="T116" s="52"/>
    </row>
    <row r="117" spans="1:20" ht="39.6" x14ac:dyDescent="0.25">
      <c r="A117" s="11" t="s">
        <v>281</v>
      </c>
      <c r="B117" s="10" t="s">
        <v>280</v>
      </c>
      <c r="C117" s="9" t="s">
        <v>263</v>
      </c>
      <c r="D117" s="10" t="s">
        <v>279</v>
      </c>
      <c r="E117" s="9" t="s">
        <v>278</v>
      </c>
      <c r="F117" s="9" t="s">
        <v>38</v>
      </c>
      <c r="G117" s="40">
        <v>147000</v>
      </c>
      <c r="H117" s="8">
        <v>0</v>
      </c>
      <c r="J117" s="1">
        <f>+H117*(1+$I$105)</f>
        <v>0</v>
      </c>
      <c r="K117" s="6">
        <f>+J117*G117</f>
        <v>0</v>
      </c>
      <c r="L117" s="5"/>
      <c r="M117" s="5"/>
      <c r="N117" s="5"/>
      <c r="O117" s="5"/>
      <c r="P117" s="5"/>
      <c r="Q117" s="5"/>
      <c r="R117" s="54"/>
      <c r="S117" s="54"/>
      <c r="T117" s="52"/>
    </row>
    <row r="118" spans="1:20" ht="39.6" x14ac:dyDescent="0.25">
      <c r="A118" s="11" t="s">
        <v>265</v>
      </c>
      <c r="B118" s="10" t="s">
        <v>277</v>
      </c>
      <c r="C118" s="9" t="s">
        <v>263</v>
      </c>
      <c r="D118" s="10" t="s">
        <v>276</v>
      </c>
      <c r="E118" s="9" t="s">
        <v>275</v>
      </c>
      <c r="F118" s="9" t="s">
        <v>274</v>
      </c>
      <c r="G118" s="40">
        <v>200</v>
      </c>
      <c r="H118" s="8">
        <v>0</v>
      </c>
      <c r="J118" s="7">
        <f>H118*(1+$I$105)</f>
        <v>0</v>
      </c>
      <c r="K118" s="6">
        <f>J118*G118</f>
        <v>0</v>
      </c>
      <c r="L118" s="5"/>
      <c r="M118" s="5"/>
      <c r="N118" s="5"/>
      <c r="O118" s="5"/>
      <c r="P118" s="5"/>
      <c r="Q118" s="5"/>
      <c r="R118" s="54"/>
      <c r="S118" s="54"/>
      <c r="T118" s="53"/>
    </row>
    <row r="119" spans="1:20" ht="39.6" x14ac:dyDescent="0.25">
      <c r="A119" s="11" t="s">
        <v>265</v>
      </c>
      <c r="B119" s="10" t="s">
        <v>273</v>
      </c>
      <c r="C119" s="9" t="s">
        <v>272</v>
      </c>
      <c r="D119" s="10" t="s">
        <v>271</v>
      </c>
      <c r="E119" s="9" t="s">
        <v>270</v>
      </c>
      <c r="F119" s="9" t="s">
        <v>38</v>
      </c>
      <c r="G119" s="40">
        <v>4300</v>
      </c>
      <c r="H119" s="8">
        <v>0</v>
      </c>
      <c r="J119" s="7">
        <f>H119*(1+$I$105)</f>
        <v>0</v>
      </c>
      <c r="K119" s="6">
        <f>J119*G119</f>
        <v>0</v>
      </c>
      <c r="L119" s="5"/>
      <c r="M119" s="5"/>
      <c r="N119" s="5"/>
      <c r="O119" s="5"/>
      <c r="P119" s="5"/>
      <c r="Q119" s="5"/>
      <c r="R119" s="54"/>
      <c r="S119" s="54"/>
      <c r="T119" s="52"/>
    </row>
    <row r="120" spans="1:20" ht="39.6" x14ac:dyDescent="0.25">
      <c r="A120" s="11" t="s">
        <v>265</v>
      </c>
      <c r="B120" s="10" t="s">
        <v>269</v>
      </c>
      <c r="C120" s="9" t="s">
        <v>268</v>
      </c>
      <c r="D120" s="10" t="s">
        <v>267</v>
      </c>
      <c r="E120" s="9" t="s">
        <v>266</v>
      </c>
      <c r="F120" s="9" t="s">
        <v>38</v>
      </c>
      <c r="G120" s="40">
        <v>91000</v>
      </c>
      <c r="H120" s="8">
        <v>0</v>
      </c>
      <c r="J120" s="7">
        <f>H120*(1+$I$105)</f>
        <v>0</v>
      </c>
      <c r="K120" s="6">
        <f>J120*G120</f>
        <v>0</v>
      </c>
      <c r="L120" s="5"/>
      <c r="M120" s="5"/>
      <c r="N120" s="5"/>
      <c r="O120" s="5"/>
      <c r="P120" s="5"/>
      <c r="Q120" s="5"/>
      <c r="R120" s="54"/>
      <c r="S120" s="54"/>
      <c r="T120" s="52"/>
    </row>
    <row r="121" spans="1:20" ht="39.6" x14ac:dyDescent="0.25">
      <c r="A121" s="11" t="s">
        <v>265</v>
      </c>
      <c r="B121" s="10" t="s">
        <v>264</v>
      </c>
      <c r="C121" s="9" t="s">
        <v>263</v>
      </c>
      <c r="D121" s="10" t="s">
        <v>262</v>
      </c>
      <c r="E121" s="9" t="s">
        <v>261</v>
      </c>
      <c r="F121" s="9" t="s">
        <v>38</v>
      </c>
      <c r="G121" s="40">
        <v>2600</v>
      </c>
      <c r="H121" s="8">
        <v>0</v>
      </c>
      <c r="J121" s="7">
        <f>H121*(1+$I$105)</f>
        <v>0</v>
      </c>
      <c r="K121" s="6">
        <f>J121*G121</f>
        <v>0</v>
      </c>
      <c r="L121" s="5"/>
      <c r="M121" s="5"/>
      <c r="N121" s="5"/>
      <c r="O121" s="5"/>
      <c r="P121" s="5"/>
      <c r="Q121" s="5"/>
      <c r="R121" s="54"/>
      <c r="S121" s="54"/>
      <c r="T121" s="52"/>
    </row>
    <row r="122" spans="1:20" x14ac:dyDescent="0.25">
      <c r="A122" s="23" t="s">
        <v>260</v>
      </c>
      <c r="B122" s="22"/>
      <c r="C122" s="22"/>
      <c r="D122" s="22"/>
      <c r="E122" s="20"/>
      <c r="F122" s="20"/>
      <c r="G122" s="41"/>
      <c r="H122" s="20"/>
      <c r="I122" s="21">
        <v>0</v>
      </c>
      <c r="J122" s="20"/>
      <c r="K122" s="20"/>
      <c r="L122" s="5"/>
      <c r="M122" s="5"/>
      <c r="N122" s="5"/>
      <c r="O122" s="5"/>
      <c r="P122" s="5"/>
      <c r="Q122" s="5"/>
      <c r="R122" s="54"/>
      <c r="S122" s="54"/>
      <c r="T122" s="53"/>
    </row>
    <row r="123" spans="1:20" ht="39.6" x14ac:dyDescent="0.25">
      <c r="A123" s="11" t="s">
        <v>191</v>
      </c>
      <c r="B123" s="10" t="s">
        <v>259</v>
      </c>
      <c r="C123" s="9" t="s">
        <v>189</v>
      </c>
      <c r="D123" s="10" t="s">
        <v>258</v>
      </c>
      <c r="E123" s="9" t="s">
        <v>242</v>
      </c>
      <c r="F123" s="9" t="s">
        <v>186</v>
      </c>
      <c r="G123" s="40">
        <v>87000</v>
      </c>
      <c r="H123" s="8">
        <v>0</v>
      </c>
      <c r="J123" s="1">
        <f>H123*(1+$I$122)</f>
        <v>0</v>
      </c>
      <c r="K123" s="6">
        <f>J123*G123</f>
        <v>0</v>
      </c>
      <c r="L123" s="5"/>
      <c r="M123" s="5"/>
      <c r="N123" s="5"/>
      <c r="O123" s="5"/>
      <c r="P123" s="5"/>
      <c r="Q123" s="5"/>
      <c r="R123" s="54"/>
      <c r="S123" s="54"/>
      <c r="T123" s="53"/>
    </row>
    <row r="124" spans="1:20" ht="52.8" x14ac:dyDescent="0.25">
      <c r="A124" s="11" t="s">
        <v>191</v>
      </c>
      <c r="B124" s="10" t="s">
        <v>257</v>
      </c>
      <c r="C124" s="9" t="s">
        <v>189</v>
      </c>
      <c r="D124" s="10" t="s">
        <v>256</v>
      </c>
      <c r="E124" s="9" t="s">
        <v>251</v>
      </c>
      <c r="F124" s="9" t="s">
        <v>186</v>
      </c>
      <c r="G124" s="40">
        <v>28000</v>
      </c>
      <c r="H124" s="8">
        <v>0</v>
      </c>
      <c r="J124" s="1">
        <f>H124*(1+$I$122)</f>
        <v>0</v>
      </c>
      <c r="K124" s="6">
        <f>J124*G124</f>
        <v>0</v>
      </c>
      <c r="L124" s="5"/>
      <c r="M124" s="5"/>
      <c r="N124" s="5"/>
      <c r="O124" s="5"/>
      <c r="P124" s="5"/>
      <c r="Q124" s="5"/>
      <c r="R124" s="54"/>
      <c r="S124" s="54"/>
      <c r="T124" s="53"/>
    </row>
    <row r="125" spans="1:20" ht="52.8" x14ac:dyDescent="0.25">
      <c r="A125" s="11" t="s">
        <v>191</v>
      </c>
      <c r="B125" s="10" t="s">
        <v>255</v>
      </c>
      <c r="C125" s="9" t="s">
        <v>189</v>
      </c>
      <c r="D125" s="10" t="s">
        <v>254</v>
      </c>
      <c r="E125" s="9" t="s">
        <v>251</v>
      </c>
      <c r="F125" s="9" t="s">
        <v>186</v>
      </c>
      <c r="G125" s="40">
        <v>11000</v>
      </c>
      <c r="H125" s="8">
        <v>0</v>
      </c>
      <c r="J125" s="1">
        <f>H125*(1+$I$122)</f>
        <v>0</v>
      </c>
      <c r="K125" s="6">
        <f>J125*G125</f>
        <v>0</v>
      </c>
      <c r="L125" s="5"/>
      <c r="M125" s="5"/>
      <c r="N125" s="5"/>
      <c r="O125" s="5"/>
      <c r="P125" s="5"/>
      <c r="Q125" s="5"/>
      <c r="R125" s="54"/>
      <c r="S125" s="54"/>
      <c r="T125" s="53"/>
    </row>
    <row r="126" spans="1:20" ht="39.6" x14ac:dyDescent="0.25">
      <c r="A126" s="11" t="s">
        <v>191</v>
      </c>
      <c r="B126" s="10" t="s">
        <v>253</v>
      </c>
      <c r="C126" s="9" t="s">
        <v>189</v>
      </c>
      <c r="D126" s="10" t="s">
        <v>252</v>
      </c>
      <c r="E126" s="9" t="s">
        <v>251</v>
      </c>
      <c r="F126" s="9" t="s">
        <v>186</v>
      </c>
      <c r="G126" s="40">
        <v>3600</v>
      </c>
      <c r="H126" s="8">
        <v>0</v>
      </c>
      <c r="J126" s="1">
        <f>H126*(1+$I$122)</f>
        <v>0</v>
      </c>
      <c r="K126" s="6">
        <f>J126*G126</f>
        <v>0</v>
      </c>
      <c r="L126" s="5"/>
      <c r="M126" s="5"/>
      <c r="N126" s="5"/>
      <c r="O126" s="5"/>
      <c r="P126" s="5"/>
      <c r="Q126" s="5"/>
      <c r="R126" s="54"/>
      <c r="S126" s="54"/>
      <c r="T126" s="53"/>
    </row>
    <row r="127" spans="1:20" ht="52.8" x14ac:dyDescent="0.25">
      <c r="A127" s="11" t="s">
        <v>191</v>
      </c>
      <c r="B127" s="10" t="s">
        <v>250</v>
      </c>
      <c r="C127" s="9" t="s">
        <v>189</v>
      </c>
      <c r="D127" s="10" t="s">
        <v>249</v>
      </c>
      <c r="E127" s="9" t="s">
        <v>248</v>
      </c>
      <c r="F127" s="9" t="s">
        <v>247</v>
      </c>
      <c r="G127" s="40">
        <v>7000</v>
      </c>
      <c r="H127" s="8">
        <v>0</v>
      </c>
      <c r="J127" s="1">
        <f>H127*(1+$I$122)</f>
        <v>0</v>
      </c>
      <c r="K127" s="6">
        <f>J127*G127</f>
        <v>0</v>
      </c>
      <c r="L127" s="5"/>
      <c r="M127" s="5"/>
      <c r="N127" s="5"/>
      <c r="O127" s="5"/>
      <c r="P127" s="5"/>
      <c r="Q127" s="5"/>
      <c r="R127" s="54"/>
      <c r="S127" s="54"/>
      <c r="T127" s="53"/>
    </row>
    <row r="128" spans="1:20" ht="39.6" x14ac:dyDescent="0.25">
      <c r="A128" s="11" t="s">
        <v>191</v>
      </c>
      <c r="B128" s="10" t="s">
        <v>246</v>
      </c>
      <c r="C128" s="9" t="s">
        <v>189</v>
      </c>
      <c r="D128" s="10" t="s">
        <v>245</v>
      </c>
      <c r="E128" s="9" t="s">
        <v>221</v>
      </c>
      <c r="F128" s="9" t="s">
        <v>220</v>
      </c>
      <c r="G128" s="40">
        <v>16000</v>
      </c>
      <c r="H128" s="8">
        <v>0</v>
      </c>
      <c r="J128" s="1">
        <f>H128*(1+$I$122)</f>
        <v>0</v>
      </c>
      <c r="K128" s="6">
        <f>J128*G128</f>
        <v>0</v>
      </c>
      <c r="L128" s="5"/>
      <c r="M128" s="5"/>
      <c r="N128" s="5"/>
      <c r="O128" s="5"/>
      <c r="P128" s="5"/>
      <c r="Q128" s="5"/>
      <c r="R128" s="54"/>
      <c r="S128" s="54"/>
      <c r="T128" s="53"/>
    </row>
    <row r="129" spans="1:20" ht="52.8" x14ac:dyDescent="0.25">
      <c r="A129" s="19" t="s">
        <v>191</v>
      </c>
      <c r="B129" s="18" t="s">
        <v>244</v>
      </c>
      <c r="C129" s="17" t="s">
        <v>189</v>
      </c>
      <c r="D129" s="18" t="s">
        <v>243</v>
      </c>
      <c r="E129" s="17" t="s">
        <v>242</v>
      </c>
      <c r="F129" s="17" t="s">
        <v>186</v>
      </c>
      <c r="G129" s="42">
        <v>2500</v>
      </c>
      <c r="H129" s="8">
        <v>0</v>
      </c>
      <c r="J129" s="1">
        <f>+H129*(1+$I$122)</f>
        <v>0</v>
      </c>
      <c r="K129" s="6">
        <f>+J129*G129</f>
        <v>0</v>
      </c>
      <c r="L129" s="5"/>
      <c r="M129" s="5"/>
      <c r="N129" s="5"/>
      <c r="O129" s="5"/>
      <c r="P129" s="5"/>
      <c r="Q129" s="5"/>
      <c r="R129" s="54"/>
      <c r="S129" s="54"/>
      <c r="T129" s="53"/>
    </row>
    <row r="130" spans="1:20" ht="52.8" x14ac:dyDescent="0.25">
      <c r="A130" s="19" t="s">
        <v>191</v>
      </c>
      <c r="B130" s="18" t="s">
        <v>241</v>
      </c>
      <c r="C130" s="17" t="s">
        <v>189</v>
      </c>
      <c r="D130" s="18" t="s">
        <v>240</v>
      </c>
      <c r="E130" s="17" t="s">
        <v>239</v>
      </c>
      <c r="F130" s="17" t="s">
        <v>238</v>
      </c>
      <c r="G130" s="42">
        <v>2800</v>
      </c>
      <c r="H130" s="8">
        <v>0</v>
      </c>
      <c r="J130" s="1">
        <f>+H130*(1+$I$122)</f>
        <v>0</v>
      </c>
      <c r="K130" s="6">
        <f>+J130*G130</f>
        <v>0</v>
      </c>
      <c r="L130" s="5"/>
      <c r="M130" s="5"/>
      <c r="N130" s="5"/>
      <c r="O130" s="5"/>
      <c r="P130" s="5"/>
      <c r="Q130" s="5"/>
      <c r="R130" s="54"/>
      <c r="S130" s="54"/>
      <c r="T130" s="53"/>
    </row>
    <row r="131" spans="1:20" ht="26.4" x14ac:dyDescent="0.25">
      <c r="A131" s="11" t="s">
        <v>191</v>
      </c>
      <c r="B131" s="10" t="s">
        <v>237</v>
      </c>
      <c r="C131" s="9" t="s">
        <v>189</v>
      </c>
      <c r="D131" s="10" t="s">
        <v>236</v>
      </c>
      <c r="E131" s="9" t="s">
        <v>235</v>
      </c>
      <c r="F131" s="9" t="s">
        <v>186</v>
      </c>
      <c r="G131" s="40">
        <v>1300</v>
      </c>
      <c r="H131" s="8">
        <v>0</v>
      </c>
      <c r="J131" s="1">
        <f>+H131*(1+$I$122)</f>
        <v>0</v>
      </c>
      <c r="K131" s="6">
        <f>+J131*G131</f>
        <v>0</v>
      </c>
      <c r="L131" s="5"/>
      <c r="M131" s="5"/>
      <c r="N131" s="5"/>
      <c r="O131" s="5"/>
      <c r="P131" s="5"/>
      <c r="Q131" s="5"/>
      <c r="R131" s="54"/>
      <c r="S131" s="54"/>
      <c r="T131" s="53"/>
    </row>
    <row r="132" spans="1:20" ht="52.8" x14ac:dyDescent="0.25">
      <c r="A132" s="11" t="s">
        <v>191</v>
      </c>
      <c r="B132" s="10" t="s">
        <v>234</v>
      </c>
      <c r="C132" s="9" t="s">
        <v>189</v>
      </c>
      <c r="D132" s="10" t="s">
        <v>233</v>
      </c>
      <c r="E132" s="9" t="s">
        <v>232</v>
      </c>
      <c r="F132" s="9" t="s">
        <v>186</v>
      </c>
      <c r="G132" s="40">
        <v>600</v>
      </c>
      <c r="H132" s="8">
        <v>0</v>
      </c>
      <c r="J132" s="1">
        <f>+H132*(1+$I$122)</f>
        <v>0</v>
      </c>
      <c r="K132" s="6">
        <f>+J132*G132</f>
        <v>0</v>
      </c>
      <c r="L132" s="5"/>
      <c r="M132" s="5"/>
      <c r="N132" s="5"/>
      <c r="O132" s="5"/>
      <c r="P132" s="5"/>
      <c r="Q132" s="5"/>
      <c r="R132" s="54"/>
      <c r="S132" s="54"/>
      <c r="T132" s="53"/>
    </row>
    <row r="133" spans="1:20" ht="26.4" x14ac:dyDescent="0.25">
      <c r="A133" s="11" t="s">
        <v>191</v>
      </c>
      <c r="B133" s="18" t="s">
        <v>231</v>
      </c>
      <c r="C133" s="9" t="s">
        <v>189</v>
      </c>
      <c r="D133" s="10" t="s">
        <v>230</v>
      </c>
      <c r="E133" s="9" t="s">
        <v>217</v>
      </c>
      <c r="F133" s="9" t="s">
        <v>186</v>
      </c>
      <c r="G133" s="45">
        <v>3600</v>
      </c>
      <c r="H133" s="8">
        <v>0</v>
      </c>
      <c r="J133" s="1">
        <f>+H133*(1+$I$122)</f>
        <v>0</v>
      </c>
      <c r="K133" s="6">
        <f>+J133*G133</f>
        <v>0</v>
      </c>
      <c r="L133" s="5"/>
      <c r="M133" s="5"/>
      <c r="N133" s="5"/>
      <c r="O133" s="5"/>
      <c r="P133" s="5"/>
      <c r="Q133" s="5"/>
      <c r="R133" s="54"/>
      <c r="S133" s="54"/>
      <c r="T133" s="53"/>
    </row>
    <row r="134" spans="1:20" ht="39.6" x14ac:dyDescent="0.25">
      <c r="A134" s="11" t="s">
        <v>191</v>
      </c>
      <c r="B134" s="18" t="s">
        <v>229</v>
      </c>
      <c r="C134" s="9" t="s">
        <v>189</v>
      </c>
      <c r="D134" s="10" t="s">
        <v>228</v>
      </c>
      <c r="E134" s="9" t="s">
        <v>227</v>
      </c>
      <c r="F134" s="9" t="s">
        <v>220</v>
      </c>
      <c r="G134" s="40">
        <v>49000</v>
      </c>
      <c r="H134" s="8">
        <v>0</v>
      </c>
      <c r="J134" s="1">
        <f>+H134*(1+$I$122)</f>
        <v>0</v>
      </c>
      <c r="K134" s="6">
        <f>+J134*G134</f>
        <v>0</v>
      </c>
      <c r="L134" s="5"/>
      <c r="M134" s="5"/>
      <c r="N134" s="5"/>
      <c r="O134" s="5"/>
      <c r="P134" s="5"/>
      <c r="Q134" s="5"/>
      <c r="R134" s="54"/>
      <c r="S134" s="54"/>
      <c r="T134" s="53"/>
    </row>
    <row r="135" spans="1:20" ht="52.8" x14ac:dyDescent="0.25">
      <c r="A135" s="11" t="s">
        <v>191</v>
      </c>
      <c r="B135" s="10" t="s">
        <v>226</v>
      </c>
      <c r="C135" s="9" t="s">
        <v>189</v>
      </c>
      <c r="D135" s="10" t="s">
        <v>225</v>
      </c>
      <c r="E135" s="9" t="s">
        <v>224</v>
      </c>
      <c r="F135" s="9" t="s">
        <v>220</v>
      </c>
      <c r="G135" s="40">
        <v>45000</v>
      </c>
      <c r="H135" s="8">
        <v>0</v>
      </c>
      <c r="J135" s="1">
        <f>+H135*(1+$I$122)</f>
        <v>0</v>
      </c>
      <c r="K135" s="6">
        <f>+J135*G135</f>
        <v>0</v>
      </c>
      <c r="L135" s="5"/>
      <c r="M135" s="5"/>
      <c r="N135" s="5"/>
      <c r="O135" s="5"/>
      <c r="P135" s="5"/>
      <c r="Q135" s="5"/>
      <c r="R135" s="54"/>
      <c r="S135" s="54"/>
      <c r="T135" s="53"/>
    </row>
    <row r="136" spans="1:20" ht="39.6" x14ac:dyDescent="0.25">
      <c r="A136" s="11" t="s">
        <v>191</v>
      </c>
      <c r="B136" s="10" t="s">
        <v>223</v>
      </c>
      <c r="C136" s="9" t="s">
        <v>189</v>
      </c>
      <c r="D136" s="10" t="s">
        <v>222</v>
      </c>
      <c r="E136" s="9" t="s">
        <v>221</v>
      </c>
      <c r="F136" s="9" t="s">
        <v>220</v>
      </c>
      <c r="G136" s="40">
        <v>84000</v>
      </c>
      <c r="H136" s="8">
        <v>0</v>
      </c>
      <c r="J136" s="1">
        <f>+H136*(1+$I$122)</f>
        <v>0</v>
      </c>
      <c r="K136" s="6">
        <f>+J136*G136</f>
        <v>0</v>
      </c>
      <c r="L136" s="5"/>
      <c r="M136" s="5"/>
      <c r="N136" s="5"/>
      <c r="O136" s="5"/>
      <c r="P136" s="5"/>
      <c r="Q136" s="5"/>
      <c r="R136" s="54"/>
      <c r="S136" s="54"/>
      <c r="T136" s="53"/>
    </row>
    <row r="137" spans="1:20" ht="26.4" x14ac:dyDescent="0.25">
      <c r="A137" s="11" t="s">
        <v>191</v>
      </c>
      <c r="B137" s="10" t="s">
        <v>219</v>
      </c>
      <c r="C137" s="9" t="s">
        <v>189</v>
      </c>
      <c r="D137" s="10" t="s">
        <v>218</v>
      </c>
      <c r="E137" s="9" t="s">
        <v>217</v>
      </c>
      <c r="F137" s="9" t="s">
        <v>186</v>
      </c>
      <c r="G137" s="40">
        <v>4000</v>
      </c>
      <c r="H137" s="8">
        <v>0</v>
      </c>
      <c r="J137" s="1">
        <f>+H137*(1+$I$122)</f>
        <v>0</v>
      </c>
      <c r="K137" s="6">
        <f>+J137*G137</f>
        <v>0</v>
      </c>
      <c r="L137" s="5"/>
      <c r="M137" s="5"/>
      <c r="N137" s="5"/>
      <c r="O137" s="5"/>
      <c r="P137" s="5"/>
      <c r="Q137" s="5"/>
      <c r="R137" s="54"/>
      <c r="S137" s="54"/>
      <c r="T137" s="53"/>
    </row>
    <row r="138" spans="1:20" ht="39.6" x14ac:dyDescent="0.25">
      <c r="A138" s="11" t="s">
        <v>191</v>
      </c>
      <c r="B138" s="10" t="s">
        <v>216</v>
      </c>
      <c r="C138" s="9" t="s">
        <v>189</v>
      </c>
      <c r="D138" s="10" t="s">
        <v>215</v>
      </c>
      <c r="E138" s="9" t="s">
        <v>214</v>
      </c>
      <c r="F138" s="9" t="s">
        <v>138</v>
      </c>
      <c r="G138" s="40">
        <v>15000</v>
      </c>
      <c r="H138" s="8">
        <v>0</v>
      </c>
      <c r="J138" s="1">
        <f>+H138*(1+$I$122)</f>
        <v>0</v>
      </c>
      <c r="K138" s="6">
        <f>+J138*G138</f>
        <v>0</v>
      </c>
      <c r="L138" s="5"/>
      <c r="M138" s="5"/>
      <c r="N138" s="5"/>
      <c r="O138" s="5"/>
      <c r="P138" s="5"/>
      <c r="Q138" s="5"/>
      <c r="R138" s="54"/>
      <c r="S138" s="54"/>
      <c r="T138" s="53"/>
    </row>
    <row r="139" spans="1:20" ht="39.6" x14ac:dyDescent="0.25">
      <c r="A139" s="11" t="s">
        <v>191</v>
      </c>
      <c r="B139" s="2" t="s">
        <v>213</v>
      </c>
      <c r="C139" s="9" t="s">
        <v>189</v>
      </c>
      <c r="D139" s="10" t="s">
        <v>212</v>
      </c>
      <c r="E139" s="1" t="s">
        <v>211</v>
      </c>
      <c r="F139" s="9" t="s">
        <v>204</v>
      </c>
      <c r="G139" s="40">
        <v>19000</v>
      </c>
      <c r="H139" s="8">
        <v>0</v>
      </c>
      <c r="J139" s="1">
        <f>+H139*(1+$I$122)</f>
        <v>0</v>
      </c>
      <c r="K139" s="6">
        <f>+J139*G139</f>
        <v>0</v>
      </c>
      <c r="L139" s="5"/>
      <c r="M139" s="5"/>
      <c r="N139" s="5"/>
      <c r="O139" s="5"/>
      <c r="P139" s="5"/>
      <c r="Q139" s="5"/>
      <c r="R139" s="54"/>
      <c r="S139" s="54"/>
      <c r="T139" s="53"/>
    </row>
    <row r="140" spans="1:20" ht="52.8" x14ac:dyDescent="0.25">
      <c r="A140" s="11" t="s">
        <v>191</v>
      </c>
      <c r="B140" s="10" t="s">
        <v>210</v>
      </c>
      <c r="C140" s="9" t="s">
        <v>195</v>
      </c>
      <c r="D140" s="10" t="s">
        <v>209</v>
      </c>
      <c r="E140" s="9" t="s">
        <v>208</v>
      </c>
      <c r="F140" s="9" t="s">
        <v>204</v>
      </c>
      <c r="G140" s="40">
        <v>2100</v>
      </c>
      <c r="H140" s="8">
        <v>0</v>
      </c>
      <c r="J140" s="1">
        <f>+H140*(1+$I$122)</f>
        <v>0</v>
      </c>
      <c r="K140" s="6">
        <f>+J140*G140</f>
        <v>0</v>
      </c>
      <c r="L140" s="5"/>
      <c r="M140" s="5"/>
      <c r="N140" s="5"/>
      <c r="O140" s="5"/>
      <c r="P140" s="5"/>
      <c r="Q140" s="5"/>
      <c r="R140" s="54"/>
      <c r="S140" s="54"/>
      <c r="T140" s="53"/>
    </row>
    <row r="141" spans="1:20" ht="52.8" x14ac:dyDescent="0.25">
      <c r="A141" s="11" t="s">
        <v>191</v>
      </c>
      <c r="B141" s="10" t="s">
        <v>207</v>
      </c>
      <c r="C141" s="9" t="s">
        <v>195</v>
      </c>
      <c r="D141" s="10" t="s">
        <v>206</v>
      </c>
      <c r="E141" s="9" t="s">
        <v>205</v>
      </c>
      <c r="F141" s="9" t="s">
        <v>204</v>
      </c>
      <c r="G141" s="40">
        <v>13000</v>
      </c>
      <c r="H141" s="8">
        <v>0</v>
      </c>
      <c r="J141" s="1">
        <f>+H141*(1+$I$122)</f>
        <v>0</v>
      </c>
      <c r="K141" s="6">
        <f>+J141*G141</f>
        <v>0</v>
      </c>
      <c r="L141" s="5"/>
      <c r="M141" s="5"/>
      <c r="N141" s="5"/>
      <c r="O141" s="5"/>
      <c r="P141" s="5"/>
      <c r="Q141" s="5"/>
      <c r="R141" s="54"/>
      <c r="S141" s="54"/>
      <c r="T141" s="53"/>
    </row>
    <row r="142" spans="1:20" ht="52.8" x14ac:dyDescent="0.25">
      <c r="A142" s="11" t="s">
        <v>191</v>
      </c>
      <c r="B142" s="10" t="s">
        <v>203</v>
      </c>
      <c r="C142" s="9" t="s">
        <v>195</v>
      </c>
      <c r="D142" s="10" t="s">
        <v>202</v>
      </c>
      <c r="E142" s="9" t="s">
        <v>201</v>
      </c>
      <c r="F142" s="9" t="s">
        <v>197</v>
      </c>
      <c r="G142" s="40">
        <v>3000</v>
      </c>
      <c r="H142" s="8">
        <v>0</v>
      </c>
      <c r="J142" s="1">
        <f>+H142*(1+$I$122)</f>
        <v>0</v>
      </c>
      <c r="K142" s="6">
        <f>+J142*G142</f>
        <v>0</v>
      </c>
      <c r="L142" s="5"/>
      <c r="M142" s="5"/>
      <c r="N142" s="5"/>
      <c r="O142" s="5"/>
      <c r="P142" s="5"/>
      <c r="Q142" s="5"/>
      <c r="R142" s="54"/>
      <c r="S142" s="54"/>
      <c r="T142" s="53"/>
    </row>
    <row r="143" spans="1:20" ht="39.6" x14ac:dyDescent="0.25">
      <c r="A143" s="11" t="s">
        <v>191</v>
      </c>
      <c r="B143" s="10" t="s">
        <v>200</v>
      </c>
      <c r="C143" s="9" t="s">
        <v>195</v>
      </c>
      <c r="D143" s="10" t="s">
        <v>199</v>
      </c>
      <c r="E143" s="9" t="s">
        <v>198</v>
      </c>
      <c r="F143" s="9" t="s">
        <v>197</v>
      </c>
      <c r="G143" s="40">
        <v>1100</v>
      </c>
      <c r="H143" s="8">
        <v>0</v>
      </c>
      <c r="J143" s="1">
        <f>+H143*(1+$I$122)</f>
        <v>0</v>
      </c>
      <c r="K143" s="6">
        <f>+J143*G143</f>
        <v>0</v>
      </c>
      <c r="L143" s="5"/>
      <c r="M143" s="5"/>
      <c r="N143" s="5"/>
      <c r="O143" s="5"/>
      <c r="P143" s="5"/>
      <c r="Q143" s="5"/>
      <c r="R143" s="54"/>
      <c r="S143" s="54"/>
      <c r="T143" s="53"/>
    </row>
    <row r="144" spans="1:20" ht="39.6" x14ac:dyDescent="0.25">
      <c r="A144" s="11" t="s">
        <v>191</v>
      </c>
      <c r="B144" s="10" t="s">
        <v>196</v>
      </c>
      <c r="C144" s="9" t="s">
        <v>195</v>
      </c>
      <c r="D144" s="10" t="s">
        <v>194</v>
      </c>
      <c r="E144" s="9" t="s">
        <v>193</v>
      </c>
      <c r="F144" s="9" t="s">
        <v>192</v>
      </c>
      <c r="G144" s="40">
        <v>194000</v>
      </c>
      <c r="H144" s="8">
        <v>0</v>
      </c>
      <c r="J144" s="1">
        <f>+H144*(1+$I$122)</f>
        <v>0</v>
      </c>
      <c r="K144" s="6">
        <f>+J144*G144</f>
        <v>0</v>
      </c>
      <c r="L144" s="5"/>
      <c r="M144" s="5"/>
      <c r="N144" s="5"/>
      <c r="O144" s="5"/>
      <c r="P144" s="5"/>
      <c r="Q144" s="5"/>
      <c r="R144" s="54"/>
      <c r="S144" s="54"/>
      <c r="T144" s="53"/>
    </row>
    <row r="145" spans="1:20" ht="39" customHeight="1" x14ac:dyDescent="0.25">
      <c r="A145" s="11" t="s">
        <v>191</v>
      </c>
      <c r="B145" s="10" t="s">
        <v>190</v>
      </c>
      <c r="C145" s="9" t="s">
        <v>189</v>
      </c>
      <c r="D145" s="10" t="s">
        <v>188</v>
      </c>
      <c r="E145" s="9" t="s">
        <v>187</v>
      </c>
      <c r="F145" s="9" t="s">
        <v>186</v>
      </c>
      <c r="G145" s="40">
        <v>4600</v>
      </c>
      <c r="H145" s="8">
        <v>0</v>
      </c>
      <c r="J145" s="1">
        <v>0</v>
      </c>
      <c r="K145" s="6">
        <v>0</v>
      </c>
      <c r="L145" s="5"/>
      <c r="M145" s="5"/>
      <c r="N145" s="5"/>
      <c r="O145" s="5"/>
      <c r="P145" s="5"/>
      <c r="Q145" s="5"/>
      <c r="R145" s="54"/>
      <c r="S145" s="54"/>
      <c r="T145" s="53"/>
    </row>
    <row r="146" spans="1:20" x14ac:dyDescent="0.25">
      <c r="A146" s="23" t="s">
        <v>185</v>
      </c>
      <c r="B146" s="25"/>
      <c r="C146" s="22"/>
      <c r="D146" s="22"/>
      <c r="E146" s="20"/>
      <c r="F146" s="20"/>
      <c r="G146" s="41"/>
      <c r="H146" s="20"/>
      <c r="I146" s="21">
        <v>0</v>
      </c>
      <c r="J146" s="20"/>
      <c r="K146" s="20"/>
      <c r="L146" s="5"/>
      <c r="M146" s="5"/>
      <c r="N146" s="5"/>
      <c r="O146" s="5"/>
      <c r="P146" s="5"/>
      <c r="Q146" s="5"/>
      <c r="R146" s="54"/>
      <c r="S146" s="54"/>
      <c r="T146" s="53"/>
    </row>
    <row r="147" spans="1:20" ht="26.4" x14ac:dyDescent="0.25">
      <c r="A147" s="11" t="s">
        <v>135</v>
      </c>
      <c r="B147" s="10" t="s">
        <v>184</v>
      </c>
      <c r="C147" s="9" t="s">
        <v>167</v>
      </c>
      <c r="D147" s="10" t="s">
        <v>183</v>
      </c>
      <c r="E147" s="9" t="s">
        <v>182</v>
      </c>
      <c r="F147" s="9" t="s">
        <v>178</v>
      </c>
      <c r="G147" s="40">
        <v>19000</v>
      </c>
      <c r="H147" s="8">
        <v>0</v>
      </c>
      <c r="J147" s="1">
        <f>+H147*(1+$I$146)</f>
        <v>0</v>
      </c>
      <c r="K147" s="6">
        <f>+J147*G147</f>
        <v>0</v>
      </c>
      <c r="L147" s="5"/>
      <c r="M147" s="5"/>
      <c r="N147" s="5"/>
      <c r="O147" s="5"/>
      <c r="P147" s="5"/>
      <c r="Q147" s="5"/>
      <c r="R147" s="54"/>
      <c r="S147" s="54"/>
      <c r="T147" s="53"/>
    </row>
    <row r="148" spans="1:20" ht="26.4" x14ac:dyDescent="0.25">
      <c r="A148" s="11" t="s">
        <v>135</v>
      </c>
      <c r="B148" s="10" t="s">
        <v>181</v>
      </c>
      <c r="C148" s="9" t="s">
        <v>167</v>
      </c>
      <c r="D148" s="10" t="s">
        <v>180</v>
      </c>
      <c r="E148" s="9" t="s">
        <v>179</v>
      </c>
      <c r="F148" s="9" t="s">
        <v>178</v>
      </c>
      <c r="G148" s="40">
        <v>225000</v>
      </c>
      <c r="H148" s="8">
        <v>0</v>
      </c>
      <c r="J148" s="1">
        <f>+H148*(1+$I$146)</f>
        <v>0</v>
      </c>
      <c r="K148" s="6">
        <f>+J148*G148</f>
        <v>0</v>
      </c>
      <c r="L148" s="5"/>
      <c r="M148" s="5"/>
      <c r="N148" s="5"/>
      <c r="O148" s="5"/>
      <c r="P148" s="5"/>
      <c r="Q148" s="5"/>
      <c r="R148" s="54"/>
      <c r="S148" s="54"/>
      <c r="T148" s="53"/>
    </row>
    <row r="149" spans="1:20" ht="39.6" x14ac:dyDescent="0.25">
      <c r="A149" s="11" t="s">
        <v>135</v>
      </c>
      <c r="B149" s="24" t="s">
        <v>177</v>
      </c>
      <c r="C149" s="9" t="s">
        <v>167</v>
      </c>
      <c r="D149" s="10" t="s">
        <v>176</v>
      </c>
      <c r="E149" s="9" t="s">
        <v>175</v>
      </c>
      <c r="F149" s="9" t="s">
        <v>164</v>
      </c>
      <c r="G149" s="40">
        <v>37000</v>
      </c>
      <c r="H149" s="8">
        <v>0</v>
      </c>
      <c r="J149" s="1">
        <f>+H149*(1+$I$146)</f>
        <v>0</v>
      </c>
      <c r="K149" s="6">
        <f>+J149*G149</f>
        <v>0</v>
      </c>
      <c r="L149" s="5"/>
      <c r="M149" s="5"/>
      <c r="N149" s="5"/>
      <c r="O149" s="5"/>
      <c r="P149" s="5"/>
      <c r="Q149" s="5"/>
      <c r="R149" s="54"/>
      <c r="S149" s="54"/>
      <c r="T149" s="53"/>
    </row>
    <row r="150" spans="1:20" ht="39.6" x14ac:dyDescent="0.25">
      <c r="A150" s="11" t="s">
        <v>135</v>
      </c>
      <c r="B150" s="24" t="s">
        <v>174</v>
      </c>
      <c r="C150" s="9" t="s">
        <v>167</v>
      </c>
      <c r="D150" s="10" t="s">
        <v>173</v>
      </c>
      <c r="E150" s="9" t="s">
        <v>172</v>
      </c>
      <c r="F150" s="9" t="s">
        <v>164</v>
      </c>
      <c r="G150" s="40">
        <v>73000</v>
      </c>
      <c r="H150" s="8">
        <v>0</v>
      </c>
      <c r="J150" s="1">
        <f>+H150*(1+$I$146)</f>
        <v>0</v>
      </c>
      <c r="K150" s="6">
        <f>+J150*G150</f>
        <v>0</v>
      </c>
      <c r="L150" s="5"/>
      <c r="M150" s="5"/>
      <c r="N150" s="5"/>
      <c r="O150" s="5"/>
      <c r="P150" s="5"/>
      <c r="Q150" s="5"/>
      <c r="R150" s="54"/>
      <c r="S150" s="54"/>
      <c r="T150" s="53"/>
    </row>
    <row r="151" spans="1:20" ht="39.6" x14ac:dyDescent="0.25">
      <c r="A151" s="11" t="s">
        <v>135</v>
      </c>
      <c r="B151" s="24" t="s">
        <v>171</v>
      </c>
      <c r="C151" s="9" t="s">
        <v>167</v>
      </c>
      <c r="D151" s="10" t="s">
        <v>170</v>
      </c>
      <c r="E151" s="9" t="s">
        <v>169</v>
      </c>
      <c r="F151" s="9" t="s">
        <v>164</v>
      </c>
      <c r="G151" s="40">
        <v>33000</v>
      </c>
      <c r="H151" s="8">
        <v>0</v>
      </c>
      <c r="J151" s="1">
        <f>+H151*(1+$I$146)</f>
        <v>0</v>
      </c>
      <c r="K151" s="6">
        <f>+J151*G151</f>
        <v>0</v>
      </c>
      <c r="L151" s="5"/>
      <c r="M151" s="5"/>
      <c r="N151" s="5"/>
      <c r="O151" s="5"/>
      <c r="P151" s="5"/>
      <c r="Q151" s="5"/>
      <c r="R151" s="54"/>
      <c r="S151" s="54"/>
      <c r="T151" s="53"/>
    </row>
    <row r="152" spans="1:20" ht="39" customHeight="1" x14ac:dyDescent="0.25">
      <c r="A152" s="11" t="s">
        <v>135</v>
      </c>
      <c r="B152" s="24" t="s">
        <v>168</v>
      </c>
      <c r="C152" s="9" t="s">
        <v>167</v>
      </c>
      <c r="D152" s="10" t="s">
        <v>166</v>
      </c>
      <c r="E152" s="9" t="s">
        <v>165</v>
      </c>
      <c r="F152" s="9" t="s">
        <v>164</v>
      </c>
      <c r="G152" s="40">
        <v>22000</v>
      </c>
      <c r="H152" s="8">
        <v>0</v>
      </c>
      <c r="J152" s="1">
        <v>0</v>
      </c>
      <c r="K152" s="6">
        <v>0</v>
      </c>
      <c r="L152" s="5"/>
      <c r="M152" s="5"/>
      <c r="N152" s="5"/>
      <c r="O152" s="5"/>
      <c r="P152" s="5"/>
      <c r="Q152" s="5"/>
      <c r="R152" s="54"/>
      <c r="S152" s="54"/>
      <c r="T152" s="53"/>
    </row>
    <row r="153" spans="1:20" ht="66" x14ac:dyDescent="0.25">
      <c r="A153" s="11" t="s">
        <v>135</v>
      </c>
      <c r="B153" s="10" t="s">
        <v>163</v>
      </c>
      <c r="C153" s="9" t="s">
        <v>162</v>
      </c>
      <c r="D153" s="10" t="s">
        <v>161</v>
      </c>
      <c r="E153" s="9" t="s">
        <v>160</v>
      </c>
      <c r="F153" s="9" t="s">
        <v>159</v>
      </c>
      <c r="G153" s="40">
        <v>700</v>
      </c>
      <c r="H153" s="8">
        <v>0</v>
      </c>
      <c r="J153" s="1">
        <f>+H153*(1+$I$146)</f>
        <v>0</v>
      </c>
      <c r="K153" s="6">
        <f>+J153*G153</f>
        <v>0</v>
      </c>
      <c r="L153" s="5"/>
      <c r="M153" s="5"/>
      <c r="N153" s="5"/>
      <c r="O153" s="5"/>
      <c r="P153" s="5"/>
      <c r="Q153" s="5"/>
      <c r="R153" s="54"/>
      <c r="S153" s="54"/>
      <c r="T153" s="53"/>
    </row>
    <row r="154" spans="1:20" ht="26.4" x14ac:dyDescent="0.25">
      <c r="A154" s="11" t="s">
        <v>135</v>
      </c>
      <c r="B154" s="10" t="s">
        <v>158</v>
      </c>
      <c r="C154" s="9" t="s">
        <v>153</v>
      </c>
      <c r="D154" s="10" t="s">
        <v>157</v>
      </c>
      <c r="E154" s="9" t="s">
        <v>156</v>
      </c>
      <c r="F154" s="9" t="s">
        <v>155</v>
      </c>
      <c r="G154" s="40">
        <v>103000</v>
      </c>
      <c r="H154" s="8">
        <v>0</v>
      </c>
      <c r="J154" s="1">
        <f>+H154*(1+$I$146)</f>
        <v>0</v>
      </c>
      <c r="K154" s="6">
        <f>+J154*G154</f>
        <v>0</v>
      </c>
      <c r="L154" s="5"/>
      <c r="M154" s="5"/>
      <c r="N154" s="5"/>
      <c r="O154" s="5"/>
      <c r="P154" s="5"/>
      <c r="Q154" s="5"/>
      <c r="R154" s="54"/>
      <c r="S154" s="54"/>
      <c r="T154" s="53"/>
    </row>
    <row r="155" spans="1:20" ht="39.6" x14ac:dyDescent="0.25">
      <c r="A155" s="11" t="s">
        <v>135</v>
      </c>
      <c r="B155" s="10" t="s">
        <v>154</v>
      </c>
      <c r="C155" s="9" t="s">
        <v>153</v>
      </c>
      <c r="D155" s="10" t="s">
        <v>152</v>
      </c>
      <c r="E155" s="9" t="s">
        <v>27</v>
      </c>
      <c r="F155" s="9" t="s">
        <v>138</v>
      </c>
      <c r="G155" s="40">
        <v>1732000</v>
      </c>
      <c r="H155" s="8">
        <v>0</v>
      </c>
      <c r="J155" s="1">
        <f>+H155*(1+$I$146)</f>
        <v>0</v>
      </c>
      <c r="K155" s="6">
        <f>+J155*G155</f>
        <v>0</v>
      </c>
      <c r="L155" s="5"/>
      <c r="M155" s="5"/>
      <c r="N155" s="5"/>
      <c r="O155" s="5"/>
      <c r="P155" s="5"/>
      <c r="Q155" s="5"/>
      <c r="R155" s="54"/>
      <c r="S155" s="54"/>
      <c r="T155" s="53"/>
    </row>
    <row r="156" spans="1:20" ht="26.4" x14ac:dyDescent="0.25">
      <c r="A156" s="11" t="s">
        <v>135</v>
      </c>
      <c r="B156" s="10" t="s">
        <v>151</v>
      </c>
      <c r="C156" s="9" t="s">
        <v>133</v>
      </c>
      <c r="D156" s="10" t="s">
        <v>150</v>
      </c>
      <c r="E156" s="9" t="s">
        <v>149</v>
      </c>
      <c r="F156" s="9" t="s">
        <v>148</v>
      </c>
      <c r="G156" s="40">
        <v>10000</v>
      </c>
      <c r="H156" s="8">
        <v>0</v>
      </c>
      <c r="J156" s="1">
        <f>+H156*(1+$I$146)</f>
        <v>0</v>
      </c>
      <c r="K156" s="6">
        <f>+J156*G156</f>
        <v>0</v>
      </c>
      <c r="L156" s="5"/>
      <c r="M156" s="5"/>
      <c r="N156" s="5"/>
      <c r="O156" s="5"/>
      <c r="P156" s="5"/>
      <c r="Q156" s="5"/>
      <c r="R156" s="54"/>
      <c r="S156" s="54"/>
      <c r="T156" s="53"/>
    </row>
    <row r="157" spans="1:20" x14ac:dyDescent="0.25">
      <c r="A157" s="19" t="s">
        <v>135</v>
      </c>
      <c r="B157" s="18" t="s">
        <v>147</v>
      </c>
      <c r="C157" s="17" t="s">
        <v>146</v>
      </c>
      <c r="D157" s="18" t="s">
        <v>145</v>
      </c>
      <c r="E157" s="17" t="s">
        <v>144</v>
      </c>
      <c r="F157" s="17" t="s">
        <v>143</v>
      </c>
      <c r="G157" s="42">
        <v>9000</v>
      </c>
      <c r="H157" s="8">
        <v>0</v>
      </c>
      <c r="J157" s="1">
        <f>+H157*(1+$I$146)</f>
        <v>0</v>
      </c>
      <c r="K157" s="6">
        <f>+J157*G157</f>
        <v>0</v>
      </c>
      <c r="L157" s="5"/>
      <c r="M157" s="5"/>
      <c r="N157" s="5"/>
      <c r="O157" s="5"/>
      <c r="P157" s="5"/>
      <c r="Q157" s="5"/>
      <c r="R157" s="54"/>
      <c r="S157" s="54"/>
      <c r="T157" s="53"/>
    </row>
    <row r="158" spans="1:20" ht="39.6" x14ac:dyDescent="0.25">
      <c r="A158" s="11" t="s">
        <v>135</v>
      </c>
      <c r="B158" s="10" t="s">
        <v>142</v>
      </c>
      <c r="C158" s="9" t="s">
        <v>141</v>
      </c>
      <c r="D158" s="10" t="s">
        <v>140</v>
      </c>
      <c r="E158" s="9" t="s">
        <v>139</v>
      </c>
      <c r="F158" s="9" t="s">
        <v>138</v>
      </c>
      <c r="G158" s="40">
        <v>30000</v>
      </c>
      <c r="H158" s="8">
        <v>0</v>
      </c>
      <c r="J158" s="1">
        <f>+H158*(1+$I$146)</f>
        <v>0</v>
      </c>
      <c r="K158" s="6">
        <f>+J158*G158</f>
        <v>0</v>
      </c>
      <c r="L158" s="5"/>
      <c r="M158" s="5"/>
      <c r="N158" s="5"/>
      <c r="O158" s="5"/>
      <c r="P158" s="5"/>
      <c r="Q158" s="5"/>
      <c r="R158" s="54"/>
      <c r="S158" s="54"/>
      <c r="T158" s="53"/>
    </row>
    <row r="159" spans="1:20" ht="26.4" x14ac:dyDescent="0.25">
      <c r="A159" s="11" t="s">
        <v>135</v>
      </c>
      <c r="B159" s="18" t="s">
        <v>137</v>
      </c>
      <c r="C159" s="9" t="s">
        <v>133</v>
      </c>
      <c r="D159" s="10" t="s">
        <v>136</v>
      </c>
      <c r="E159" s="17" t="s">
        <v>131</v>
      </c>
      <c r="F159" s="17" t="s">
        <v>130</v>
      </c>
      <c r="G159" s="40">
        <v>4000</v>
      </c>
      <c r="H159" s="8">
        <v>0</v>
      </c>
      <c r="J159" s="1">
        <f>+H159*(1+$I$146)</f>
        <v>0</v>
      </c>
      <c r="K159" s="6">
        <f>+J159*G159</f>
        <v>0</v>
      </c>
      <c r="L159" s="5"/>
      <c r="M159" s="5"/>
      <c r="N159" s="5"/>
      <c r="O159" s="5"/>
      <c r="P159" s="5"/>
      <c r="Q159" s="5"/>
      <c r="R159" s="54"/>
      <c r="S159" s="54"/>
      <c r="T159" s="53"/>
    </row>
    <row r="160" spans="1:20" ht="39.6" x14ac:dyDescent="0.25">
      <c r="A160" s="11" t="s">
        <v>135</v>
      </c>
      <c r="B160" s="10" t="s">
        <v>134</v>
      </c>
      <c r="C160" s="9" t="s">
        <v>133</v>
      </c>
      <c r="D160" s="10" t="s">
        <v>132</v>
      </c>
      <c r="E160" s="9" t="s">
        <v>131</v>
      </c>
      <c r="F160" s="9" t="s">
        <v>130</v>
      </c>
      <c r="G160" s="40">
        <v>1300</v>
      </c>
      <c r="H160" s="8">
        <v>0</v>
      </c>
      <c r="J160" s="1">
        <f>+H160*(1+$I$146)</f>
        <v>0</v>
      </c>
      <c r="K160" s="6">
        <f>+J160*G160</f>
        <v>0</v>
      </c>
      <c r="L160" s="5"/>
      <c r="M160" s="5"/>
      <c r="N160" s="5"/>
      <c r="O160" s="5"/>
      <c r="P160" s="5"/>
      <c r="Q160" s="5"/>
      <c r="R160" s="54"/>
      <c r="S160" s="54"/>
      <c r="T160" s="53"/>
    </row>
    <row r="161" spans="1:20" x14ac:dyDescent="0.25">
      <c r="A161" s="23" t="s">
        <v>129</v>
      </c>
      <c r="B161" s="22"/>
      <c r="C161" s="22"/>
      <c r="D161" s="22"/>
      <c r="E161" s="20"/>
      <c r="F161" s="20"/>
      <c r="G161" s="41"/>
      <c r="H161" s="20"/>
      <c r="I161" s="21">
        <v>0</v>
      </c>
      <c r="J161" s="20"/>
      <c r="K161" s="20"/>
      <c r="L161" s="5"/>
      <c r="M161" s="5"/>
      <c r="N161" s="5"/>
      <c r="O161" s="5"/>
      <c r="P161" s="5"/>
      <c r="Q161" s="5"/>
      <c r="R161" s="54"/>
      <c r="S161" s="54"/>
      <c r="T161" s="53"/>
    </row>
    <row r="162" spans="1:20" ht="52.8" x14ac:dyDescent="0.25">
      <c r="A162" s="11" t="s">
        <v>128</v>
      </c>
      <c r="B162" s="10" t="s">
        <v>127</v>
      </c>
      <c r="C162" s="9" t="s">
        <v>126</v>
      </c>
      <c r="D162" s="10" t="s">
        <v>125</v>
      </c>
      <c r="E162" s="9" t="s">
        <v>124</v>
      </c>
      <c r="F162" s="9" t="s">
        <v>123</v>
      </c>
      <c r="G162" s="40">
        <v>2700</v>
      </c>
      <c r="H162" s="8">
        <v>0</v>
      </c>
      <c r="J162" s="1">
        <f>+H162*(1+$I$161)</f>
        <v>0</v>
      </c>
      <c r="K162" s="6">
        <f>+J162*G162</f>
        <v>0</v>
      </c>
      <c r="L162" s="5"/>
      <c r="M162" s="5"/>
      <c r="N162" s="5"/>
      <c r="O162" s="5"/>
      <c r="P162" s="5"/>
      <c r="Q162" s="5"/>
      <c r="R162" s="54"/>
      <c r="S162" s="54"/>
      <c r="T162" s="51"/>
    </row>
    <row r="163" spans="1:20" ht="26.4" x14ac:dyDescent="0.25">
      <c r="A163" s="11" t="s">
        <v>5</v>
      </c>
      <c r="B163" s="10" t="s">
        <v>122</v>
      </c>
      <c r="C163" s="9" t="s">
        <v>118</v>
      </c>
      <c r="D163" s="10" t="s">
        <v>121</v>
      </c>
      <c r="E163" s="17" t="s">
        <v>69</v>
      </c>
      <c r="F163" s="9" t="s">
        <v>38</v>
      </c>
      <c r="G163" s="40">
        <v>11000</v>
      </c>
      <c r="H163" s="8">
        <v>0</v>
      </c>
      <c r="J163" s="1">
        <f>+H163*(1+$I$161)</f>
        <v>0</v>
      </c>
      <c r="K163" s="6">
        <f>+J163*G163</f>
        <v>0</v>
      </c>
      <c r="L163" s="5"/>
      <c r="M163" s="5"/>
      <c r="N163" s="5"/>
      <c r="O163" s="5"/>
      <c r="P163" s="5"/>
      <c r="Q163" s="5"/>
      <c r="R163" s="54"/>
      <c r="S163" s="54"/>
      <c r="T163" s="53"/>
    </row>
    <row r="164" spans="1:20" ht="26.4" x14ac:dyDescent="0.25">
      <c r="A164" s="11" t="s">
        <v>5</v>
      </c>
      <c r="B164" s="10" t="s">
        <v>122</v>
      </c>
      <c r="C164" s="9" t="s">
        <v>118</v>
      </c>
      <c r="D164" s="10" t="s">
        <v>121</v>
      </c>
      <c r="E164" s="17" t="s">
        <v>120</v>
      </c>
      <c r="F164" s="9" t="s">
        <v>38</v>
      </c>
      <c r="G164" s="40">
        <v>3800</v>
      </c>
      <c r="H164" s="8">
        <v>0</v>
      </c>
      <c r="J164" s="1">
        <f>+H164*(1+$I$161)</f>
        <v>0</v>
      </c>
      <c r="K164" s="6">
        <f>+J164*G164</f>
        <v>0</v>
      </c>
      <c r="L164" s="5"/>
      <c r="M164" s="5"/>
      <c r="N164" s="5"/>
      <c r="O164" s="5"/>
      <c r="P164" s="5"/>
      <c r="Q164" s="5"/>
      <c r="R164" s="54"/>
      <c r="S164" s="54"/>
      <c r="T164" s="53"/>
    </row>
    <row r="165" spans="1:20" ht="26.4" x14ac:dyDescent="0.25">
      <c r="A165" s="11" t="s">
        <v>5</v>
      </c>
      <c r="B165" s="10" t="s">
        <v>119</v>
      </c>
      <c r="C165" s="9" t="s">
        <v>118</v>
      </c>
      <c r="D165" s="10" t="s">
        <v>117</v>
      </c>
      <c r="E165" s="9" t="s">
        <v>69</v>
      </c>
      <c r="F165" s="9" t="s">
        <v>38</v>
      </c>
      <c r="G165" s="40">
        <v>8000</v>
      </c>
      <c r="H165" s="8">
        <v>0</v>
      </c>
      <c r="J165" s="1">
        <f>+H165*(1+$I$161)</f>
        <v>0</v>
      </c>
      <c r="K165" s="6">
        <f>+J165*G165</f>
        <v>0</v>
      </c>
      <c r="L165" s="5"/>
      <c r="M165" s="5"/>
      <c r="N165" s="5"/>
      <c r="O165" s="5"/>
      <c r="P165" s="5"/>
      <c r="Q165" s="5"/>
      <c r="R165" s="54"/>
      <c r="S165" s="54"/>
      <c r="T165" s="53"/>
    </row>
    <row r="166" spans="1:20" ht="26.4" x14ac:dyDescent="0.25">
      <c r="A166" s="11" t="s">
        <v>5</v>
      </c>
      <c r="B166" s="10" t="s">
        <v>116</v>
      </c>
      <c r="C166" s="9" t="s">
        <v>115</v>
      </c>
      <c r="D166" s="10" t="s">
        <v>115</v>
      </c>
      <c r="E166" s="9" t="s">
        <v>114</v>
      </c>
      <c r="F166" s="9" t="s">
        <v>113</v>
      </c>
      <c r="G166" s="40">
        <v>24000</v>
      </c>
      <c r="H166" s="8">
        <v>0</v>
      </c>
      <c r="J166" s="1">
        <f>+H166*(1+$I$161)</f>
        <v>0</v>
      </c>
      <c r="K166" s="6">
        <f>+J166*G166</f>
        <v>0</v>
      </c>
      <c r="L166" s="5"/>
      <c r="M166" s="5"/>
      <c r="N166" s="5"/>
      <c r="O166" s="5"/>
      <c r="P166" s="5"/>
      <c r="Q166" s="5"/>
      <c r="R166" s="54"/>
      <c r="S166" s="54"/>
      <c r="T166" s="53"/>
    </row>
    <row r="167" spans="1:20" ht="26.4" x14ac:dyDescent="0.25">
      <c r="A167" s="11" t="s">
        <v>5</v>
      </c>
      <c r="B167" s="10" t="s">
        <v>112</v>
      </c>
      <c r="C167" s="9" t="s">
        <v>111</v>
      </c>
      <c r="D167" s="10" t="s">
        <v>111</v>
      </c>
      <c r="E167" s="9" t="s">
        <v>110</v>
      </c>
      <c r="F167" s="9" t="s">
        <v>109</v>
      </c>
      <c r="G167" s="43">
        <v>800</v>
      </c>
      <c r="H167" s="8">
        <v>0</v>
      </c>
      <c r="J167" s="1">
        <f>+H167*(1+$I$161)</f>
        <v>0</v>
      </c>
      <c r="K167" s="6">
        <f>+J167*G167</f>
        <v>0</v>
      </c>
      <c r="L167" s="5"/>
      <c r="M167" s="5"/>
      <c r="N167" s="5"/>
      <c r="O167" s="5"/>
      <c r="P167" s="5"/>
      <c r="Q167" s="5"/>
      <c r="R167" s="54"/>
      <c r="S167" s="54"/>
      <c r="T167" s="53"/>
    </row>
    <row r="168" spans="1:20" x14ac:dyDescent="0.25">
      <c r="A168" s="11" t="s">
        <v>5</v>
      </c>
      <c r="B168" s="10" t="s">
        <v>108</v>
      </c>
      <c r="C168" s="9" t="s">
        <v>105</v>
      </c>
      <c r="D168" s="10" t="s">
        <v>107</v>
      </c>
      <c r="E168" s="9" t="s">
        <v>71</v>
      </c>
      <c r="F168" s="9" t="s">
        <v>103</v>
      </c>
      <c r="G168" s="40">
        <v>24000</v>
      </c>
      <c r="H168" s="8">
        <v>0</v>
      </c>
      <c r="J168" s="1">
        <f>+H168*(1+$I$161)</f>
        <v>0</v>
      </c>
      <c r="K168" s="6">
        <f>+J168*G168</f>
        <v>0</v>
      </c>
      <c r="L168" s="5"/>
      <c r="M168" s="5"/>
      <c r="N168" s="5"/>
      <c r="O168" s="5"/>
      <c r="P168" s="5"/>
      <c r="Q168" s="5"/>
      <c r="R168" s="54"/>
      <c r="S168" s="54"/>
      <c r="T168" s="53"/>
    </row>
    <row r="169" spans="1:20" x14ac:dyDescent="0.25">
      <c r="A169" s="11" t="s">
        <v>5</v>
      </c>
      <c r="B169" s="10" t="s">
        <v>108</v>
      </c>
      <c r="C169" s="9" t="s">
        <v>105</v>
      </c>
      <c r="D169" s="10" t="s">
        <v>107</v>
      </c>
      <c r="E169" s="9" t="s">
        <v>69</v>
      </c>
      <c r="F169" s="9" t="s">
        <v>103</v>
      </c>
      <c r="G169" s="40">
        <v>190000</v>
      </c>
      <c r="H169" s="8">
        <v>0</v>
      </c>
      <c r="J169" s="1">
        <f>+H169*(1+$I$161)</f>
        <v>0</v>
      </c>
      <c r="K169" s="6">
        <f>+J169*G169</f>
        <v>0</v>
      </c>
      <c r="L169" s="5"/>
      <c r="M169" s="5"/>
      <c r="N169" s="5"/>
      <c r="O169" s="5"/>
      <c r="P169" s="5"/>
      <c r="Q169" s="5"/>
      <c r="R169" s="54"/>
      <c r="S169" s="54"/>
      <c r="T169" s="53"/>
    </row>
    <row r="170" spans="1:20" x14ac:dyDescent="0.25">
      <c r="A170" s="11" t="s">
        <v>5</v>
      </c>
      <c r="B170" s="10" t="s">
        <v>106</v>
      </c>
      <c r="C170" s="9" t="s">
        <v>105</v>
      </c>
      <c r="D170" s="10" t="s">
        <v>104</v>
      </c>
      <c r="E170" s="9" t="s">
        <v>69</v>
      </c>
      <c r="F170" s="9" t="s">
        <v>103</v>
      </c>
      <c r="G170" s="40">
        <v>534000</v>
      </c>
      <c r="H170" s="8">
        <v>0</v>
      </c>
      <c r="J170" s="1">
        <f>+H170*(1+$I$161)</f>
        <v>0</v>
      </c>
      <c r="K170" s="6">
        <f>+J170*G170</f>
        <v>0</v>
      </c>
      <c r="L170" s="5"/>
      <c r="M170" s="5"/>
      <c r="N170" s="5"/>
      <c r="O170" s="5"/>
      <c r="P170" s="5"/>
      <c r="Q170" s="5"/>
      <c r="R170" s="54"/>
      <c r="S170" s="54"/>
      <c r="T170" s="53"/>
    </row>
    <row r="171" spans="1:20" x14ac:dyDescent="0.25">
      <c r="A171" s="11" t="s">
        <v>5</v>
      </c>
      <c r="B171" s="10" t="s">
        <v>101</v>
      </c>
      <c r="C171" s="9" t="s">
        <v>92</v>
      </c>
      <c r="D171" s="10" t="s">
        <v>100</v>
      </c>
      <c r="E171" s="9" t="s">
        <v>102</v>
      </c>
      <c r="F171" s="9" t="s">
        <v>38</v>
      </c>
      <c r="G171" s="40">
        <v>6000</v>
      </c>
      <c r="H171" s="8">
        <v>0</v>
      </c>
      <c r="J171" s="1">
        <f>+H171*(1+$I$161)</f>
        <v>0</v>
      </c>
      <c r="K171" s="6">
        <f>+J171*G171</f>
        <v>0</v>
      </c>
      <c r="L171" s="5"/>
      <c r="M171" s="5"/>
      <c r="N171" s="5"/>
      <c r="O171" s="5"/>
      <c r="P171" s="5"/>
      <c r="Q171" s="5"/>
      <c r="R171" s="54"/>
      <c r="S171" s="54"/>
      <c r="T171" s="53"/>
    </row>
    <row r="172" spans="1:20" x14ac:dyDescent="0.25">
      <c r="A172" s="11" t="s">
        <v>5</v>
      </c>
      <c r="B172" s="10" t="s">
        <v>101</v>
      </c>
      <c r="C172" s="9" t="s">
        <v>92</v>
      </c>
      <c r="D172" s="10" t="s">
        <v>100</v>
      </c>
      <c r="E172" s="9" t="s">
        <v>99</v>
      </c>
      <c r="F172" s="9" t="s">
        <v>38</v>
      </c>
      <c r="G172" s="40">
        <v>400</v>
      </c>
      <c r="H172" s="8">
        <v>0</v>
      </c>
      <c r="J172" s="1">
        <f>+H172*(1+$I$161)</f>
        <v>0</v>
      </c>
      <c r="K172" s="6">
        <f>+J172*G172</f>
        <v>0</v>
      </c>
      <c r="L172" s="5"/>
      <c r="M172" s="5"/>
      <c r="N172" s="5"/>
      <c r="O172" s="5"/>
      <c r="P172" s="5"/>
      <c r="Q172" s="5"/>
      <c r="R172" s="54"/>
      <c r="S172" s="54"/>
      <c r="T172" s="53"/>
    </row>
    <row r="173" spans="1:20" ht="52.8" x14ac:dyDescent="0.25">
      <c r="A173" s="11" t="s">
        <v>5</v>
      </c>
      <c r="B173" s="10" t="s">
        <v>98</v>
      </c>
      <c r="C173" s="9" t="s">
        <v>92</v>
      </c>
      <c r="D173" s="10" t="s">
        <v>95</v>
      </c>
      <c r="E173" s="9" t="s">
        <v>97</v>
      </c>
      <c r="F173" s="9" t="s">
        <v>38</v>
      </c>
      <c r="G173" s="40">
        <v>7000</v>
      </c>
      <c r="H173" s="8">
        <v>0</v>
      </c>
      <c r="J173" s="1">
        <f>+H173*(1+$I$161)</f>
        <v>0</v>
      </c>
      <c r="K173" s="6">
        <f>+J173*G173</f>
        <v>0</v>
      </c>
      <c r="L173" s="5"/>
      <c r="M173" s="5"/>
      <c r="N173" s="5"/>
      <c r="O173" s="5"/>
      <c r="P173" s="5"/>
      <c r="Q173" s="5"/>
      <c r="R173" s="54"/>
      <c r="S173" s="54"/>
      <c r="T173" s="53"/>
    </row>
    <row r="174" spans="1:20" ht="52.8" x14ac:dyDescent="0.25">
      <c r="A174" s="11" t="s">
        <v>5</v>
      </c>
      <c r="B174" s="10" t="s">
        <v>96</v>
      </c>
      <c r="C174" s="9" t="s">
        <v>92</v>
      </c>
      <c r="D174" s="10" t="s">
        <v>95</v>
      </c>
      <c r="E174" s="9" t="s">
        <v>94</v>
      </c>
      <c r="F174" s="9" t="s">
        <v>38</v>
      </c>
      <c r="G174" s="40">
        <v>1800</v>
      </c>
      <c r="H174" s="8">
        <v>0</v>
      </c>
      <c r="J174" s="1">
        <f>+H174*(1+$I$161)</f>
        <v>0</v>
      </c>
      <c r="K174" s="6">
        <f>+J174*G174</f>
        <v>0</v>
      </c>
      <c r="L174" s="5"/>
      <c r="M174" s="5"/>
      <c r="N174" s="5"/>
      <c r="O174" s="5"/>
      <c r="P174" s="5"/>
      <c r="Q174" s="5"/>
      <c r="R174" s="54"/>
      <c r="S174" s="54"/>
      <c r="T174" s="53"/>
    </row>
    <row r="175" spans="1:20" x14ac:dyDescent="0.25">
      <c r="A175" s="11" t="s">
        <v>5</v>
      </c>
      <c r="B175" s="10" t="s">
        <v>93</v>
      </c>
      <c r="C175" s="9" t="s">
        <v>92</v>
      </c>
      <c r="D175" s="10" t="s">
        <v>91</v>
      </c>
      <c r="E175" s="9" t="s">
        <v>90</v>
      </c>
      <c r="F175" s="9" t="s">
        <v>38</v>
      </c>
      <c r="G175" s="40">
        <v>600</v>
      </c>
      <c r="H175" s="8">
        <v>0</v>
      </c>
      <c r="J175" s="1">
        <f>+H175*(1+$I$161)</f>
        <v>0</v>
      </c>
      <c r="K175" s="6">
        <f>+J175*G175</f>
        <v>0</v>
      </c>
      <c r="L175" s="5"/>
      <c r="M175" s="5"/>
      <c r="N175" s="5"/>
      <c r="O175" s="5"/>
      <c r="P175" s="5"/>
      <c r="Q175" s="5"/>
      <c r="R175" s="54"/>
      <c r="S175" s="54"/>
      <c r="T175" s="53"/>
    </row>
    <row r="176" spans="1:20" x14ac:dyDescent="0.25">
      <c r="A176" s="19" t="s">
        <v>5</v>
      </c>
      <c r="B176" s="18" t="s">
        <v>89</v>
      </c>
      <c r="C176" s="17" t="s">
        <v>88</v>
      </c>
      <c r="D176" s="18" t="s">
        <v>87</v>
      </c>
      <c r="E176" s="17" t="s">
        <v>86</v>
      </c>
      <c r="F176" s="17" t="s">
        <v>38</v>
      </c>
      <c r="G176" s="42">
        <v>100</v>
      </c>
      <c r="H176" s="8">
        <v>0</v>
      </c>
      <c r="J176" s="1">
        <f>+H176*(1+$I$161)</f>
        <v>0</v>
      </c>
      <c r="K176" s="6">
        <f>+J176*G176</f>
        <v>0</v>
      </c>
      <c r="L176" s="5"/>
      <c r="M176" s="5"/>
      <c r="N176" s="5"/>
      <c r="O176" s="5"/>
      <c r="P176" s="5"/>
      <c r="Q176" s="5"/>
      <c r="R176" s="54"/>
      <c r="S176" s="54"/>
      <c r="T176" s="53"/>
    </row>
    <row r="177" spans="1:20" x14ac:dyDescent="0.25">
      <c r="A177" s="11" t="s">
        <v>5</v>
      </c>
      <c r="B177" s="10" t="s">
        <v>85</v>
      </c>
      <c r="C177" s="9" t="s">
        <v>79</v>
      </c>
      <c r="D177" s="10" t="s">
        <v>82</v>
      </c>
      <c r="E177" s="9" t="s">
        <v>84</v>
      </c>
      <c r="F177" s="9" t="s">
        <v>38</v>
      </c>
      <c r="G177" s="40">
        <v>22000</v>
      </c>
      <c r="H177" s="8">
        <v>0</v>
      </c>
      <c r="J177" s="1">
        <f>+H177*(1+$I$161)</f>
        <v>0</v>
      </c>
      <c r="K177" s="6">
        <f>+J177*G177</f>
        <v>0</v>
      </c>
      <c r="L177" s="5"/>
      <c r="M177" s="5"/>
      <c r="N177" s="5"/>
      <c r="O177" s="5"/>
      <c r="P177" s="5"/>
      <c r="Q177" s="5"/>
      <c r="R177" s="54"/>
      <c r="S177" s="54"/>
      <c r="T177" s="53"/>
    </row>
    <row r="178" spans="1:20" ht="26.4" x14ac:dyDescent="0.25">
      <c r="A178" s="11" t="s">
        <v>5</v>
      </c>
      <c r="B178" s="10" t="s">
        <v>83</v>
      </c>
      <c r="C178" s="9" t="s">
        <v>79</v>
      </c>
      <c r="D178" s="10" t="s">
        <v>82</v>
      </c>
      <c r="E178" s="9" t="s">
        <v>81</v>
      </c>
      <c r="F178" s="9" t="s">
        <v>38</v>
      </c>
      <c r="G178" s="40">
        <v>4400</v>
      </c>
      <c r="H178" s="8">
        <v>0</v>
      </c>
      <c r="J178" s="1">
        <f>+H178*(1+$I$161)</f>
        <v>0</v>
      </c>
      <c r="K178" s="6">
        <f>+J178*G178</f>
        <v>0</v>
      </c>
      <c r="L178" s="5"/>
      <c r="M178" s="5"/>
      <c r="N178" s="5"/>
      <c r="O178" s="5"/>
      <c r="P178" s="5"/>
      <c r="Q178" s="5"/>
      <c r="R178" s="54"/>
      <c r="S178" s="54"/>
      <c r="T178" s="53"/>
    </row>
    <row r="179" spans="1:20" x14ac:dyDescent="0.25">
      <c r="A179" s="11" t="s">
        <v>5</v>
      </c>
      <c r="B179" s="10" t="s">
        <v>80</v>
      </c>
      <c r="C179" s="9" t="s">
        <v>79</v>
      </c>
      <c r="D179" s="10" t="s">
        <v>78</v>
      </c>
      <c r="E179" s="9" t="s">
        <v>77</v>
      </c>
      <c r="F179" s="9" t="s">
        <v>38</v>
      </c>
      <c r="G179" s="40">
        <v>300</v>
      </c>
      <c r="H179" s="8">
        <v>0</v>
      </c>
      <c r="J179" s="1">
        <f>+H179*(1+$I$161)</f>
        <v>0</v>
      </c>
      <c r="K179" s="6">
        <f>+J179*G179</f>
        <v>0</v>
      </c>
      <c r="L179" s="5"/>
      <c r="M179" s="5"/>
      <c r="N179" s="5"/>
      <c r="O179" s="5"/>
      <c r="P179" s="5"/>
      <c r="Q179" s="5"/>
      <c r="R179" s="54"/>
      <c r="S179" s="54"/>
      <c r="T179" s="53"/>
    </row>
    <row r="180" spans="1:20" ht="26.4" x14ac:dyDescent="0.25">
      <c r="A180" s="11" t="s">
        <v>5</v>
      </c>
      <c r="B180" s="10" t="s">
        <v>76</v>
      </c>
      <c r="C180" s="9" t="s">
        <v>75</v>
      </c>
      <c r="D180" s="10" t="s">
        <v>74</v>
      </c>
      <c r="E180" s="9" t="s">
        <v>73</v>
      </c>
      <c r="F180" s="9" t="s">
        <v>38</v>
      </c>
      <c r="G180" s="40">
        <v>1700</v>
      </c>
      <c r="H180" s="8">
        <v>0</v>
      </c>
      <c r="J180" s="1">
        <f>+H180*(1+$I$161)</f>
        <v>0</v>
      </c>
      <c r="K180" s="6">
        <f>+J180*G180</f>
        <v>0</v>
      </c>
      <c r="L180" s="5"/>
      <c r="M180" s="5"/>
      <c r="N180" s="5"/>
      <c r="O180" s="5"/>
      <c r="P180" s="5"/>
      <c r="Q180" s="5"/>
      <c r="R180" s="54"/>
      <c r="S180" s="54"/>
      <c r="T180" s="53"/>
    </row>
    <row r="181" spans="1:20" ht="26.4" x14ac:dyDescent="0.25">
      <c r="A181" s="11" t="s">
        <v>5</v>
      </c>
      <c r="B181" s="10" t="s">
        <v>58</v>
      </c>
      <c r="C181" s="9" t="s">
        <v>54</v>
      </c>
      <c r="D181" s="10" t="s">
        <v>72</v>
      </c>
      <c r="E181" s="9" t="s">
        <v>71</v>
      </c>
      <c r="F181" s="9" t="s">
        <v>38</v>
      </c>
      <c r="G181" s="40">
        <v>3800</v>
      </c>
      <c r="H181" s="8">
        <v>0</v>
      </c>
      <c r="J181" s="1">
        <f>+H181*(1+$I$161)</f>
        <v>0</v>
      </c>
      <c r="K181" s="6">
        <f>+J181*G181</f>
        <v>0</v>
      </c>
      <c r="L181" s="5"/>
      <c r="M181" s="5"/>
      <c r="N181" s="5"/>
      <c r="O181" s="5"/>
      <c r="P181" s="5"/>
      <c r="Q181" s="5"/>
      <c r="R181" s="54"/>
      <c r="S181" s="54"/>
      <c r="T181" s="53"/>
    </row>
    <row r="182" spans="1:20" ht="26.4" x14ac:dyDescent="0.25">
      <c r="A182" s="11" t="s">
        <v>5</v>
      </c>
      <c r="B182" s="10" t="s">
        <v>58</v>
      </c>
      <c r="C182" s="9" t="s">
        <v>54</v>
      </c>
      <c r="D182" s="10" t="s">
        <v>60</v>
      </c>
      <c r="E182" s="9" t="s">
        <v>70</v>
      </c>
      <c r="F182" s="9" t="s">
        <v>38</v>
      </c>
      <c r="G182" s="40">
        <v>32000</v>
      </c>
      <c r="H182" s="8">
        <v>0</v>
      </c>
      <c r="J182" s="1">
        <f>+H182*(1+$I$161)</f>
        <v>0</v>
      </c>
      <c r="K182" s="6">
        <f>+J182*G182</f>
        <v>0</v>
      </c>
      <c r="L182" s="5"/>
      <c r="M182" s="5"/>
      <c r="N182" s="5"/>
      <c r="O182" s="5"/>
      <c r="P182" s="5"/>
      <c r="Q182" s="5"/>
      <c r="R182" s="54"/>
      <c r="S182" s="54"/>
      <c r="T182" s="53"/>
    </row>
    <row r="183" spans="1:20" ht="26.4" x14ac:dyDescent="0.25">
      <c r="A183" s="11" t="s">
        <v>5</v>
      </c>
      <c r="B183" s="10" t="s">
        <v>58</v>
      </c>
      <c r="C183" s="9" t="s">
        <v>54</v>
      </c>
      <c r="D183" s="10" t="s">
        <v>60</v>
      </c>
      <c r="E183" s="9" t="s">
        <v>69</v>
      </c>
      <c r="F183" s="9" t="s">
        <v>38</v>
      </c>
      <c r="G183" s="40">
        <v>36000</v>
      </c>
      <c r="H183" s="8">
        <v>0</v>
      </c>
      <c r="J183" s="1">
        <f>+H183*(1+$I$161)</f>
        <v>0</v>
      </c>
      <c r="K183" s="6">
        <f>+J183*G183</f>
        <v>0</v>
      </c>
      <c r="L183" s="5"/>
      <c r="M183" s="5"/>
      <c r="N183" s="5"/>
      <c r="O183" s="5"/>
      <c r="P183" s="5"/>
      <c r="Q183" s="5"/>
      <c r="R183" s="54"/>
      <c r="S183" s="54"/>
      <c r="T183" s="53"/>
    </row>
    <row r="184" spans="1:20" ht="39.6" x14ac:dyDescent="0.25">
      <c r="A184" s="11" t="s">
        <v>5</v>
      </c>
      <c r="B184" s="10" t="s">
        <v>67</v>
      </c>
      <c r="C184" s="9" t="s">
        <v>54</v>
      </c>
      <c r="D184" s="10" t="s">
        <v>66</v>
      </c>
      <c r="E184" s="9" t="s">
        <v>68</v>
      </c>
      <c r="F184" s="9" t="s">
        <v>0</v>
      </c>
      <c r="G184" s="40">
        <v>7000</v>
      </c>
      <c r="H184" s="8">
        <v>0</v>
      </c>
      <c r="J184" s="7">
        <f>H184*(1+$I$161)</f>
        <v>0</v>
      </c>
      <c r="K184" s="6">
        <f>J184*G184</f>
        <v>0</v>
      </c>
      <c r="L184" s="5"/>
      <c r="M184" s="5"/>
      <c r="N184" s="5"/>
      <c r="O184" s="5"/>
      <c r="P184" s="5"/>
      <c r="Q184" s="5"/>
      <c r="R184" s="54"/>
      <c r="S184" s="54"/>
      <c r="T184" s="53"/>
    </row>
    <row r="185" spans="1:20" ht="39.6" x14ac:dyDescent="0.25">
      <c r="A185" s="11" t="s">
        <v>5</v>
      </c>
      <c r="B185" s="10" t="s">
        <v>67</v>
      </c>
      <c r="C185" s="9" t="s">
        <v>54</v>
      </c>
      <c r="D185" s="10" t="s">
        <v>66</v>
      </c>
      <c r="E185" s="9" t="s">
        <v>65</v>
      </c>
      <c r="F185" s="9" t="s">
        <v>0</v>
      </c>
      <c r="G185" s="40">
        <v>8000</v>
      </c>
      <c r="H185" s="8">
        <v>0</v>
      </c>
      <c r="J185" s="7">
        <f>H185*(1+$I$161)</f>
        <v>0</v>
      </c>
      <c r="K185" s="6">
        <f>J185*G185</f>
        <v>0</v>
      </c>
      <c r="L185" s="5"/>
      <c r="M185" s="5"/>
      <c r="N185" s="5"/>
      <c r="O185" s="5"/>
      <c r="P185" s="5"/>
      <c r="Q185" s="5"/>
      <c r="R185" s="54"/>
      <c r="S185" s="54"/>
      <c r="T185" s="53"/>
    </row>
    <row r="186" spans="1:20" ht="26.4" x14ac:dyDescent="0.25">
      <c r="A186" s="11" t="s">
        <v>5</v>
      </c>
      <c r="B186" s="10" t="s">
        <v>58</v>
      </c>
      <c r="C186" s="9" t="s">
        <v>54</v>
      </c>
      <c r="D186" s="10" t="s">
        <v>64</v>
      </c>
      <c r="E186" s="9" t="s">
        <v>63</v>
      </c>
      <c r="F186" s="9" t="s">
        <v>38</v>
      </c>
      <c r="G186" s="40">
        <v>800</v>
      </c>
      <c r="H186" s="8">
        <v>0</v>
      </c>
      <c r="J186" s="1">
        <f>+H186*(1+$I$161)</f>
        <v>0</v>
      </c>
      <c r="K186" s="6">
        <f>+J186*G186</f>
        <v>0</v>
      </c>
      <c r="L186" s="5"/>
      <c r="M186" s="5"/>
      <c r="N186" s="5"/>
      <c r="O186" s="5"/>
      <c r="P186" s="5"/>
      <c r="Q186" s="5"/>
      <c r="R186" s="54"/>
      <c r="S186" s="54"/>
      <c r="T186" s="53"/>
    </row>
    <row r="187" spans="1:20" ht="26.4" x14ac:dyDescent="0.25">
      <c r="A187" s="11" t="s">
        <v>5</v>
      </c>
      <c r="B187" s="10" t="s">
        <v>62</v>
      </c>
      <c r="C187" s="9" t="s">
        <v>54</v>
      </c>
      <c r="D187" s="10" t="s">
        <v>57</v>
      </c>
      <c r="E187" s="9" t="s">
        <v>61</v>
      </c>
      <c r="F187" s="9" t="s">
        <v>38</v>
      </c>
      <c r="G187" s="40">
        <v>2100</v>
      </c>
      <c r="H187" s="8">
        <v>0</v>
      </c>
      <c r="J187" s="1">
        <f>+H187*(1+$I$161)</f>
        <v>0</v>
      </c>
      <c r="K187" s="6">
        <f>+J187*G187</f>
        <v>0</v>
      </c>
      <c r="L187" s="5"/>
      <c r="M187" s="5"/>
      <c r="N187" s="5"/>
      <c r="O187" s="5"/>
      <c r="P187" s="5"/>
      <c r="Q187" s="5"/>
      <c r="R187" s="54"/>
      <c r="S187" s="54"/>
      <c r="T187" s="53"/>
    </row>
    <row r="188" spans="1:20" ht="26.4" x14ac:dyDescent="0.25">
      <c r="A188" s="11" t="s">
        <v>5</v>
      </c>
      <c r="B188" s="10" t="s">
        <v>55</v>
      </c>
      <c r="C188" s="9" t="s">
        <v>54</v>
      </c>
      <c r="D188" s="10" t="s">
        <v>60</v>
      </c>
      <c r="E188" s="9" t="s">
        <v>59</v>
      </c>
      <c r="F188" s="9" t="s">
        <v>38</v>
      </c>
      <c r="G188" s="40">
        <v>1900</v>
      </c>
      <c r="H188" s="8">
        <v>0</v>
      </c>
      <c r="J188" s="1">
        <f>+H188*(1+$I$161)</f>
        <v>0</v>
      </c>
      <c r="K188" s="6">
        <f>+J188*G188</f>
        <v>0</v>
      </c>
      <c r="L188" s="5"/>
      <c r="M188" s="5"/>
      <c r="N188" s="5"/>
      <c r="O188" s="5"/>
      <c r="P188" s="5"/>
      <c r="Q188" s="5"/>
      <c r="R188" s="54"/>
      <c r="S188" s="54"/>
      <c r="T188" s="53"/>
    </row>
    <row r="189" spans="1:20" ht="26.4" x14ac:dyDescent="0.25">
      <c r="A189" s="11" t="s">
        <v>5</v>
      </c>
      <c r="B189" s="10" t="s">
        <v>58</v>
      </c>
      <c r="C189" s="9" t="s">
        <v>54</v>
      </c>
      <c r="D189" s="10" t="s">
        <v>57</v>
      </c>
      <c r="E189" s="9" t="s">
        <v>56</v>
      </c>
      <c r="F189" s="9" t="s">
        <v>38</v>
      </c>
      <c r="G189" s="40">
        <v>1800</v>
      </c>
      <c r="H189" s="8">
        <v>0</v>
      </c>
      <c r="J189" s="1">
        <f>+H189*(1+$I$161)</f>
        <v>0</v>
      </c>
      <c r="K189" s="6">
        <f>+J189*G189</f>
        <v>0</v>
      </c>
      <c r="L189" s="5"/>
      <c r="M189" s="5"/>
      <c r="N189" s="5"/>
      <c r="O189" s="5"/>
      <c r="P189" s="5"/>
      <c r="Q189" s="5"/>
      <c r="R189" s="54"/>
      <c r="S189" s="54"/>
      <c r="T189" s="53"/>
    </row>
    <row r="190" spans="1:20" ht="26.4" x14ac:dyDescent="0.25">
      <c r="A190" s="11" t="s">
        <v>5</v>
      </c>
      <c r="B190" s="10" t="s">
        <v>55</v>
      </c>
      <c r="C190" s="9" t="s">
        <v>54</v>
      </c>
      <c r="D190" s="10" t="s">
        <v>53</v>
      </c>
      <c r="E190" s="9" t="s">
        <v>52</v>
      </c>
      <c r="F190" s="9" t="s">
        <v>38</v>
      </c>
      <c r="G190" s="40">
        <v>600</v>
      </c>
      <c r="H190" s="8">
        <v>0</v>
      </c>
      <c r="J190" s="1">
        <f>+H190*(1+$I$161)</f>
        <v>0</v>
      </c>
      <c r="K190" s="6">
        <f>+J190*G190</f>
        <v>0</v>
      </c>
      <c r="L190" s="5"/>
      <c r="M190" s="5"/>
      <c r="N190" s="5"/>
      <c r="O190" s="5"/>
      <c r="P190" s="5"/>
      <c r="Q190" s="5"/>
      <c r="R190" s="54"/>
      <c r="S190" s="54"/>
      <c r="T190" s="53"/>
    </row>
    <row r="191" spans="1:20" x14ac:dyDescent="0.25">
      <c r="A191" s="11" t="s">
        <v>5</v>
      </c>
      <c r="B191" s="10" t="s">
        <v>50</v>
      </c>
      <c r="C191" s="9" t="s">
        <v>49</v>
      </c>
      <c r="D191" s="10" t="s">
        <v>51</v>
      </c>
      <c r="E191" s="9" t="s">
        <v>24</v>
      </c>
      <c r="F191" s="9" t="s">
        <v>38</v>
      </c>
      <c r="G191" s="40">
        <v>3300</v>
      </c>
      <c r="H191" s="8">
        <v>0</v>
      </c>
      <c r="J191" s="1">
        <f>+H191*(1+$I$161)</f>
        <v>0</v>
      </c>
      <c r="K191" s="6">
        <f>+J191*G191</f>
        <v>0</v>
      </c>
      <c r="L191" s="5"/>
      <c r="M191" s="5"/>
      <c r="N191" s="5"/>
      <c r="O191" s="5"/>
      <c r="P191" s="5"/>
      <c r="Q191" s="5"/>
      <c r="R191" s="54"/>
      <c r="S191" s="54"/>
      <c r="T191" s="53"/>
    </row>
    <row r="192" spans="1:20" x14ac:dyDescent="0.25">
      <c r="A192" s="11" t="s">
        <v>5</v>
      </c>
      <c r="B192" s="10" t="s">
        <v>50</v>
      </c>
      <c r="C192" s="9" t="s">
        <v>49</v>
      </c>
      <c r="D192" s="10" t="s">
        <v>48</v>
      </c>
      <c r="E192" s="9" t="s">
        <v>24</v>
      </c>
      <c r="F192" s="9" t="s">
        <v>38</v>
      </c>
      <c r="G192" s="40">
        <v>7000</v>
      </c>
      <c r="H192" s="8">
        <v>0</v>
      </c>
      <c r="J192" s="1">
        <f>+H192*(1+$I$161)</f>
        <v>0</v>
      </c>
      <c r="K192" s="6">
        <f>+J192*G192</f>
        <v>0</v>
      </c>
      <c r="L192" s="5"/>
      <c r="M192" s="5"/>
      <c r="N192" s="5"/>
      <c r="O192" s="5"/>
      <c r="P192" s="5"/>
      <c r="Q192" s="5"/>
      <c r="R192" s="54"/>
      <c r="S192" s="54"/>
      <c r="T192" s="53"/>
    </row>
    <row r="193" spans="1:20" x14ac:dyDescent="0.25">
      <c r="A193" s="11" t="s">
        <v>5</v>
      </c>
      <c r="B193" s="10" t="s">
        <v>47</v>
      </c>
      <c r="C193" s="9" t="s">
        <v>41</v>
      </c>
      <c r="D193" s="10" t="s">
        <v>44</v>
      </c>
      <c r="E193" s="9" t="s">
        <v>46</v>
      </c>
      <c r="F193" s="9" t="s">
        <v>38</v>
      </c>
      <c r="G193" s="40">
        <v>4800</v>
      </c>
      <c r="H193" s="8">
        <v>0</v>
      </c>
      <c r="J193" s="1">
        <f>+H193*(1+$I$161)</f>
        <v>0</v>
      </c>
      <c r="K193" s="6">
        <f>+J193*G193</f>
        <v>0</v>
      </c>
      <c r="L193" s="5"/>
      <c r="M193" s="5"/>
      <c r="N193" s="5"/>
      <c r="O193" s="5"/>
      <c r="P193" s="5"/>
      <c r="Q193" s="5"/>
      <c r="R193" s="54"/>
      <c r="S193" s="54"/>
      <c r="T193" s="53"/>
    </row>
    <row r="194" spans="1:20" x14ac:dyDescent="0.25">
      <c r="A194" s="11" t="s">
        <v>5</v>
      </c>
      <c r="B194" s="10" t="s">
        <v>45</v>
      </c>
      <c r="C194" s="9" t="s">
        <v>41</v>
      </c>
      <c r="D194" s="10" t="s">
        <v>44</v>
      </c>
      <c r="E194" s="9" t="s">
        <v>43</v>
      </c>
      <c r="F194" s="9" t="s">
        <v>38</v>
      </c>
      <c r="G194" s="40">
        <v>4200</v>
      </c>
      <c r="H194" s="8">
        <v>0</v>
      </c>
      <c r="J194" s="1">
        <f>+H194*(1+$I$161)</f>
        <v>0</v>
      </c>
      <c r="K194" s="6">
        <f>+J194*G194</f>
        <v>0</v>
      </c>
      <c r="L194" s="5"/>
      <c r="M194" s="5"/>
      <c r="N194" s="5"/>
      <c r="O194" s="5"/>
      <c r="P194" s="5"/>
      <c r="Q194" s="5"/>
      <c r="R194" s="54"/>
      <c r="S194" s="54"/>
      <c r="T194" s="53"/>
    </row>
    <row r="195" spans="1:20" ht="26.4" x14ac:dyDescent="0.25">
      <c r="A195" s="11" t="s">
        <v>5</v>
      </c>
      <c r="B195" s="10" t="s">
        <v>42</v>
      </c>
      <c r="C195" s="9" t="s">
        <v>41</v>
      </c>
      <c r="D195" s="10" t="s">
        <v>40</v>
      </c>
      <c r="E195" s="9" t="s">
        <v>39</v>
      </c>
      <c r="F195" s="9" t="s">
        <v>38</v>
      </c>
      <c r="G195" s="44">
        <v>24000</v>
      </c>
      <c r="H195" s="8">
        <v>0</v>
      </c>
      <c r="J195" s="1">
        <f>+H195*(1+$I$161)</f>
        <v>0</v>
      </c>
      <c r="K195" s="6">
        <f>+J195*G195</f>
        <v>0</v>
      </c>
      <c r="L195" s="5"/>
      <c r="M195" s="5"/>
      <c r="N195" s="5"/>
      <c r="O195" s="5"/>
      <c r="P195" s="5"/>
      <c r="Q195" s="5"/>
      <c r="R195" s="54"/>
      <c r="S195" s="54"/>
      <c r="T195" s="53"/>
    </row>
    <row r="196" spans="1:20" ht="26.4" x14ac:dyDescent="0.25">
      <c r="A196" s="11" t="s">
        <v>5</v>
      </c>
      <c r="B196" s="10" t="s">
        <v>37</v>
      </c>
      <c r="C196" s="9" t="s">
        <v>36</v>
      </c>
      <c r="D196" s="10" t="s">
        <v>35</v>
      </c>
      <c r="E196" s="9" t="s">
        <v>27</v>
      </c>
      <c r="F196" s="9" t="s">
        <v>26</v>
      </c>
      <c r="G196" s="40">
        <v>1000</v>
      </c>
      <c r="H196" s="8">
        <v>0</v>
      </c>
      <c r="J196" s="1">
        <f>+H196*(1+$I$161)</f>
        <v>0</v>
      </c>
      <c r="K196" s="6">
        <f>+J196*G196</f>
        <v>0</v>
      </c>
      <c r="L196" s="5"/>
      <c r="M196" s="5"/>
      <c r="N196" s="5"/>
      <c r="O196" s="5"/>
      <c r="P196" s="5"/>
      <c r="Q196" s="5"/>
      <c r="R196" s="54"/>
      <c r="S196" s="54"/>
      <c r="T196" s="53"/>
    </row>
    <row r="197" spans="1:20" x14ac:dyDescent="0.25">
      <c r="A197" s="11" t="s">
        <v>5</v>
      </c>
      <c r="B197" s="10" t="s">
        <v>34</v>
      </c>
      <c r="C197" s="9" t="s">
        <v>33</v>
      </c>
      <c r="D197" s="10" t="s">
        <v>32</v>
      </c>
      <c r="E197" s="9" t="s">
        <v>31</v>
      </c>
      <c r="F197" s="9" t="s">
        <v>30</v>
      </c>
      <c r="G197" s="40">
        <v>500</v>
      </c>
      <c r="H197" s="8">
        <v>0</v>
      </c>
      <c r="J197" s="1">
        <f>+H197*(1+$I$161)</f>
        <v>0</v>
      </c>
      <c r="K197" s="6">
        <f>+J197*G197</f>
        <v>0</v>
      </c>
      <c r="L197" s="5"/>
      <c r="M197" s="5"/>
      <c r="N197" s="5"/>
      <c r="O197" s="5"/>
      <c r="P197" s="5"/>
      <c r="Q197" s="5"/>
      <c r="R197" s="54"/>
      <c r="S197" s="54"/>
      <c r="T197" s="53"/>
    </row>
    <row r="198" spans="1:20" x14ac:dyDescent="0.25">
      <c r="A198" s="11" t="s">
        <v>5</v>
      </c>
      <c r="B198" s="10" t="s">
        <v>29</v>
      </c>
      <c r="C198" s="9" t="s">
        <v>22</v>
      </c>
      <c r="D198" s="10" t="s">
        <v>28</v>
      </c>
      <c r="E198" s="9" t="s">
        <v>27</v>
      </c>
      <c r="F198" s="9" t="s">
        <v>26</v>
      </c>
      <c r="G198" s="40">
        <v>48000</v>
      </c>
      <c r="H198" s="8">
        <v>0</v>
      </c>
      <c r="J198" s="1">
        <f>+H198*(1+$I$161)</f>
        <v>0</v>
      </c>
      <c r="K198" s="6">
        <f>+J198*G198</f>
        <v>0</v>
      </c>
      <c r="L198" s="5"/>
      <c r="M198" s="5"/>
      <c r="N198" s="5"/>
      <c r="O198" s="5"/>
      <c r="P198" s="5"/>
      <c r="Q198" s="5"/>
      <c r="R198" s="54"/>
      <c r="S198" s="54"/>
      <c r="T198" s="53"/>
    </row>
    <row r="199" spans="1:20" x14ac:dyDescent="0.25">
      <c r="A199" s="11" t="s">
        <v>5</v>
      </c>
      <c r="B199" s="10" t="s">
        <v>25</v>
      </c>
      <c r="C199" s="9" t="s">
        <v>3</v>
      </c>
      <c r="D199" s="10" t="s">
        <v>3</v>
      </c>
      <c r="E199" s="9" t="s">
        <v>24</v>
      </c>
      <c r="F199" s="9" t="s">
        <v>0</v>
      </c>
      <c r="G199" s="40">
        <v>1600</v>
      </c>
      <c r="H199" s="8">
        <v>0</v>
      </c>
      <c r="J199" s="1">
        <f>+H199*(1+$I$161)</f>
        <v>0</v>
      </c>
      <c r="K199" s="6">
        <f>+J199*G199</f>
        <v>0</v>
      </c>
      <c r="L199" s="5"/>
      <c r="M199" s="5"/>
      <c r="N199" s="5"/>
      <c r="O199" s="5"/>
      <c r="P199" s="5"/>
      <c r="Q199" s="5"/>
      <c r="R199" s="54"/>
      <c r="S199" s="54"/>
      <c r="T199" s="53"/>
    </row>
    <row r="200" spans="1:20" ht="26.4" x14ac:dyDescent="0.25">
      <c r="A200" s="11" t="s">
        <v>5</v>
      </c>
      <c r="B200" s="10" t="s">
        <v>23</v>
      </c>
      <c r="C200" s="9" t="s">
        <v>22</v>
      </c>
      <c r="D200" s="10" t="s">
        <v>21</v>
      </c>
      <c r="E200" s="9" t="s">
        <v>20</v>
      </c>
      <c r="F200" s="9" t="s">
        <v>19</v>
      </c>
      <c r="G200" s="40">
        <v>23000</v>
      </c>
      <c r="H200" s="8">
        <v>0</v>
      </c>
      <c r="J200" s="1">
        <f>+H200*(1+$I$161)</f>
        <v>0</v>
      </c>
      <c r="K200" s="6">
        <f>+J200*G200</f>
        <v>0</v>
      </c>
      <c r="L200" s="5"/>
      <c r="M200" s="5"/>
      <c r="N200" s="5"/>
      <c r="O200" s="5"/>
      <c r="P200" s="5"/>
      <c r="Q200" s="5"/>
      <c r="R200" s="54"/>
      <c r="S200" s="54"/>
      <c r="T200" s="53"/>
    </row>
    <row r="201" spans="1:20" x14ac:dyDescent="0.25">
      <c r="A201" s="11" t="s">
        <v>5</v>
      </c>
      <c r="B201" s="10" t="s">
        <v>18</v>
      </c>
      <c r="C201" s="9" t="s">
        <v>9</v>
      </c>
      <c r="D201" s="10" t="s">
        <v>17</v>
      </c>
      <c r="E201" s="9" t="s">
        <v>16</v>
      </c>
      <c r="F201" s="9" t="s">
        <v>6</v>
      </c>
      <c r="G201" s="40">
        <v>81000</v>
      </c>
      <c r="H201" s="8">
        <v>0</v>
      </c>
      <c r="J201" s="1">
        <f>+H201*(1+$I$161)</f>
        <v>0</v>
      </c>
      <c r="K201" s="6">
        <f>+J201*G201</f>
        <v>0</v>
      </c>
      <c r="L201" s="5"/>
      <c r="M201" s="5"/>
      <c r="N201" s="5"/>
      <c r="O201" s="5"/>
      <c r="P201" s="5"/>
      <c r="Q201" s="5"/>
      <c r="R201" s="54"/>
      <c r="S201" s="54"/>
      <c r="T201" s="53"/>
    </row>
    <row r="202" spans="1:20" x14ac:dyDescent="0.25">
      <c r="A202" s="11" t="s">
        <v>5</v>
      </c>
      <c r="B202" s="10" t="s">
        <v>15</v>
      </c>
      <c r="C202" s="9" t="s">
        <v>9</v>
      </c>
      <c r="D202" s="10" t="s">
        <v>14</v>
      </c>
      <c r="E202" s="9" t="s">
        <v>7</v>
      </c>
      <c r="F202" s="9" t="s">
        <v>6</v>
      </c>
      <c r="G202" s="40">
        <v>95000</v>
      </c>
      <c r="H202" s="8">
        <v>0</v>
      </c>
      <c r="J202" s="1">
        <f>+H202*(1+$I$161)</f>
        <v>0</v>
      </c>
      <c r="K202" s="6">
        <f>+J202*G202</f>
        <v>0</v>
      </c>
      <c r="L202" s="5"/>
      <c r="M202" s="5"/>
      <c r="N202" s="5"/>
      <c r="O202" s="5"/>
      <c r="P202" s="5"/>
      <c r="Q202" s="5"/>
      <c r="R202" s="54"/>
      <c r="S202" s="54"/>
      <c r="T202" s="53"/>
    </row>
    <row r="203" spans="1:20" ht="26.4" x14ac:dyDescent="0.25">
      <c r="A203" s="11" t="s">
        <v>5</v>
      </c>
      <c r="B203" s="10" t="s">
        <v>13</v>
      </c>
      <c r="C203" s="9" t="s">
        <v>9</v>
      </c>
      <c r="D203" s="10" t="s">
        <v>12</v>
      </c>
      <c r="E203" s="9" t="s">
        <v>11</v>
      </c>
      <c r="F203" s="9" t="s">
        <v>6</v>
      </c>
      <c r="G203" s="40">
        <v>105000</v>
      </c>
      <c r="H203" s="8">
        <v>0</v>
      </c>
      <c r="J203" s="1">
        <f>+H203*(1+$I$161)</f>
        <v>0</v>
      </c>
      <c r="K203" s="6">
        <f>+J203*G203</f>
        <v>0</v>
      </c>
      <c r="L203" s="5"/>
      <c r="M203" s="5"/>
      <c r="N203" s="5"/>
      <c r="O203" s="5"/>
      <c r="P203" s="5"/>
      <c r="Q203" s="5"/>
      <c r="R203" s="54"/>
      <c r="S203" s="54"/>
      <c r="T203" s="53"/>
    </row>
    <row r="204" spans="1:20" s="58" customFormat="1" ht="26.4" x14ac:dyDescent="0.25">
      <c r="A204" s="56" t="s">
        <v>5</v>
      </c>
      <c r="B204" s="57" t="s">
        <v>10</v>
      </c>
      <c r="C204" s="56" t="s">
        <v>9</v>
      </c>
      <c r="D204" s="57" t="s">
        <v>8</v>
      </c>
      <c r="E204" s="56" t="s">
        <v>7</v>
      </c>
      <c r="F204" s="56" t="s">
        <v>6</v>
      </c>
      <c r="G204" s="40">
        <v>47000</v>
      </c>
      <c r="H204" s="8">
        <v>0</v>
      </c>
      <c r="I204" s="56"/>
      <c r="J204" s="58">
        <f>+H204*(1+$I$161)</f>
        <v>0</v>
      </c>
      <c r="K204" s="59">
        <f>+J204*G204</f>
        <v>0</v>
      </c>
      <c r="L204" s="60"/>
      <c r="M204" s="60"/>
      <c r="N204" s="60"/>
      <c r="O204" s="60"/>
      <c r="P204" s="60"/>
      <c r="Q204" s="60"/>
      <c r="R204" s="61"/>
      <c r="S204" s="61"/>
      <c r="T204" s="62"/>
    </row>
    <row r="205" spans="1:20" s="13" customFormat="1" ht="26.4" x14ac:dyDescent="0.25">
      <c r="A205" s="16" t="s">
        <v>5</v>
      </c>
      <c r="B205" s="15" t="s">
        <v>4</v>
      </c>
      <c r="C205" s="14" t="s">
        <v>3</v>
      </c>
      <c r="D205" s="15" t="s">
        <v>2</v>
      </c>
      <c r="E205" s="14" t="s">
        <v>1</v>
      </c>
      <c r="F205" s="14" t="s">
        <v>0</v>
      </c>
      <c r="G205" s="46">
        <v>1900</v>
      </c>
      <c r="H205" s="55">
        <v>0</v>
      </c>
      <c r="J205" s="63">
        <f>H205*(1+$I$161)</f>
        <v>0</v>
      </c>
      <c r="K205" s="12">
        <f>J205*G205</f>
        <v>0</v>
      </c>
      <c r="L205" s="64"/>
      <c r="M205" s="64"/>
      <c r="N205" s="64"/>
      <c r="O205" s="64"/>
      <c r="P205" s="64"/>
      <c r="Q205" s="64"/>
      <c r="R205" s="65"/>
      <c r="S205" s="65"/>
      <c r="T205" s="66"/>
    </row>
    <row r="206" spans="1:20" x14ac:dyDescent="0.25">
      <c r="J206" s="4"/>
      <c r="K206" s="4"/>
    </row>
    <row r="207" spans="1:20" ht="13.8" thickBot="1" x14ac:dyDescent="0.3">
      <c r="I207" s="78" t="s">
        <v>632</v>
      </c>
      <c r="J207" s="78"/>
      <c r="K207" s="79">
        <f>SUM(K2:K205)</f>
        <v>0</v>
      </c>
    </row>
    <row r="208" spans="1:20" ht="13.8" thickTop="1" x14ac:dyDescent="0.25"/>
    <row r="221" spans="1:20" ht="14.4" x14ac:dyDescent="0.3">
      <c r="A221" s="3"/>
      <c r="B221" s="3"/>
      <c r="C221" s="3"/>
      <c r="D221" s="3"/>
      <c r="E221" s="3"/>
      <c r="F221" s="3"/>
      <c r="G221" s="48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50"/>
      <c r="S221" s="50"/>
      <c r="T221" s="50"/>
    </row>
    <row r="222" spans="1:20" ht="14.4" x14ac:dyDescent="0.3">
      <c r="A222" s="3"/>
      <c r="B222" s="3"/>
      <c r="C222" s="3"/>
      <c r="D222" s="3"/>
      <c r="E222" s="3"/>
      <c r="F222" s="3"/>
      <c r="G222" s="48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50"/>
      <c r="S222" s="50"/>
      <c r="T222" s="50"/>
    </row>
    <row r="223" spans="1:20" ht="14.4" x14ac:dyDescent="0.3">
      <c r="A223" s="3"/>
      <c r="B223" s="3"/>
      <c r="C223" s="3"/>
      <c r="D223" s="3"/>
      <c r="E223" s="3"/>
      <c r="F223" s="3"/>
      <c r="G223" s="48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50"/>
      <c r="S223" s="50"/>
      <c r="T223" s="50"/>
    </row>
    <row r="224" spans="1:20" ht="14.4" x14ac:dyDescent="0.3">
      <c r="A224" s="3"/>
      <c r="B224" s="3"/>
      <c r="C224" s="3"/>
      <c r="D224" s="3"/>
      <c r="E224" s="3"/>
      <c r="F224" s="3"/>
      <c r="G224" s="48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50"/>
      <c r="S224" s="50"/>
      <c r="T224" s="50"/>
    </row>
    <row r="225" spans="1:20" ht="14.4" x14ac:dyDescent="0.3">
      <c r="A225" s="3"/>
      <c r="B225" s="3"/>
      <c r="C225" s="3"/>
      <c r="D225" s="3"/>
      <c r="E225" s="3"/>
      <c r="F225" s="3"/>
      <c r="G225" s="48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50"/>
      <c r="S225" s="50"/>
      <c r="T225" s="50"/>
    </row>
    <row r="226" spans="1:20" ht="14.4" x14ac:dyDescent="0.3">
      <c r="A226" s="3"/>
      <c r="B226" s="3"/>
      <c r="C226" s="3"/>
      <c r="D226" s="3"/>
      <c r="E226" s="3"/>
      <c r="F226" s="3"/>
      <c r="G226" s="48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50"/>
      <c r="S226" s="50"/>
      <c r="T226" s="50"/>
    </row>
    <row r="227" spans="1:20" ht="14.4" x14ac:dyDescent="0.3">
      <c r="A227" s="3"/>
      <c r="B227" s="3"/>
      <c r="C227" s="3"/>
      <c r="D227" s="3"/>
      <c r="E227" s="3"/>
      <c r="F227" s="3"/>
      <c r="G227" s="48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50"/>
      <c r="S227" s="50"/>
      <c r="T227" s="50"/>
    </row>
    <row r="228" spans="1:20" ht="14.4" x14ac:dyDescent="0.3">
      <c r="A228" s="3"/>
      <c r="B228" s="3"/>
      <c r="C228" s="3"/>
      <c r="D228" s="3"/>
      <c r="E228" s="3"/>
      <c r="F228" s="3"/>
      <c r="G228" s="48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50"/>
      <c r="S228" s="50"/>
      <c r="T228" s="50"/>
    </row>
    <row r="229" spans="1:20" ht="14.4" x14ac:dyDescent="0.3">
      <c r="A229" s="3"/>
      <c r="B229" s="3"/>
      <c r="C229" s="3"/>
      <c r="D229" s="3"/>
      <c r="E229" s="3"/>
      <c r="F229" s="3"/>
      <c r="G229" s="48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50"/>
      <c r="S229" s="50"/>
      <c r="T229" s="50"/>
    </row>
    <row r="230" spans="1:20" ht="14.4" x14ac:dyDescent="0.3">
      <c r="A230" s="3"/>
      <c r="B230" s="3"/>
      <c r="C230" s="3"/>
      <c r="D230" s="3"/>
      <c r="E230" s="3"/>
      <c r="F230" s="3"/>
      <c r="G230" s="48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50"/>
      <c r="S230" s="50"/>
      <c r="T230" s="50"/>
    </row>
    <row r="231" spans="1:20" ht="14.4" x14ac:dyDescent="0.3">
      <c r="A231" s="3"/>
      <c r="B231" s="3"/>
      <c r="C231" s="3"/>
      <c r="D231" s="3"/>
      <c r="E231" s="3"/>
      <c r="F231" s="3"/>
      <c r="G231" s="48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50"/>
      <c r="S231" s="50"/>
      <c r="T231" s="50"/>
    </row>
    <row r="232" spans="1:20" ht="14.4" x14ac:dyDescent="0.3">
      <c r="A232" s="3"/>
      <c r="B232" s="3"/>
      <c r="C232" s="3"/>
      <c r="D232" s="3"/>
      <c r="E232" s="3"/>
      <c r="F232" s="3"/>
      <c r="G232" s="48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50"/>
      <c r="S232" s="50"/>
      <c r="T232" s="50"/>
    </row>
    <row r="233" spans="1:20" ht="14.4" x14ac:dyDescent="0.3">
      <c r="A233" s="3"/>
      <c r="B233" s="3"/>
      <c r="C233" s="3"/>
      <c r="D233" s="3"/>
      <c r="E233" s="3"/>
      <c r="F233" s="3"/>
      <c r="G233" s="48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50"/>
      <c r="S233" s="50"/>
      <c r="T233" s="50"/>
    </row>
    <row r="234" spans="1:20" ht="14.4" x14ac:dyDescent="0.3">
      <c r="A234" s="3"/>
      <c r="B234" s="3"/>
      <c r="C234" s="3"/>
      <c r="D234" s="3"/>
      <c r="E234" s="3"/>
      <c r="F234" s="3"/>
      <c r="G234" s="48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50"/>
      <c r="S234" s="50"/>
      <c r="T234" s="50"/>
    </row>
    <row r="235" spans="1:20" ht="14.4" x14ac:dyDescent="0.3">
      <c r="A235" s="3"/>
      <c r="B235" s="3"/>
      <c r="C235" s="3"/>
      <c r="D235" s="3"/>
      <c r="E235" s="3"/>
      <c r="F235" s="3"/>
      <c r="G235" s="48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50"/>
      <c r="S235" s="50"/>
      <c r="T235" s="50"/>
    </row>
    <row r="236" spans="1:20" ht="14.4" x14ac:dyDescent="0.3">
      <c r="A236" s="3"/>
      <c r="B236" s="3"/>
      <c r="C236" s="3"/>
      <c r="D236" s="3"/>
      <c r="E236" s="3"/>
      <c r="F236" s="3"/>
      <c r="G236" s="48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50"/>
      <c r="S236" s="50"/>
      <c r="T236" s="50"/>
    </row>
    <row r="237" spans="1:20" ht="14.4" x14ac:dyDescent="0.3">
      <c r="A237" s="3"/>
      <c r="B237" s="3"/>
      <c r="C237" s="3"/>
      <c r="D237" s="3"/>
      <c r="E237" s="3"/>
      <c r="F237" s="3"/>
      <c r="G237" s="48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50"/>
      <c r="S237" s="50"/>
      <c r="T237" s="50"/>
    </row>
    <row r="238" spans="1:20" ht="14.4" x14ac:dyDescent="0.3">
      <c r="A238" s="3"/>
      <c r="B238" s="3"/>
      <c r="C238" s="3"/>
      <c r="D238" s="3"/>
      <c r="E238" s="3"/>
      <c r="F238" s="3"/>
      <c r="G238" s="48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50"/>
      <c r="S238" s="50"/>
      <c r="T238" s="50"/>
    </row>
    <row r="239" spans="1:20" ht="14.4" x14ac:dyDescent="0.3">
      <c r="A239" s="3"/>
      <c r="B239" s="3"/>
      <c r="C239" s="3"/>
      <c r="D239" s="3"/>
      <c r="E239" s="3"/>
      <c r="F239" s="3"/>
      <c r="G239" s="48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50"/>
      <c r="S239" s="50"/>
      <c r="T239" s="50"/>
    </row>
    <row r="240" spans="1:20" ht="14.4" x14ac:dyDescent="0.3">
      <c r="A240" s="3"/>
      <c r="B240" s="3"/>
      <c r="C240" s="3"/>
      <c r="D240" s="3"/>
      <c r="E240" s="3"/>
      <c r="F240" s="3"/>
      <c r="G240" s="48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50"/>
      <c r="S240" s="50"/>
      <c r="T240" s="50"/>
    </row>
    <row r="241" spans="1:20" ht="14.4" x14ac:dyDescent="0.3">
      <c r="A241" s="3"/>
      <c r="B241" s="3"/>
      <c r="C241" s="3"/>
      <c r="D241" s="3"/>
      <c r="E241" s="3"/>
      <c r="F241" s="3"/>
      <c r="G241" s="48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50"/>
      <c r="S241" s="50"/>
      <c r="T241" s="50"/>
    </row>
    <row r="242" spans="1:20" ht="14.4" x14ac:dyDescent="0.3">
      <c r="A242" s="3"/>
      <c r="B242" s="3"/>
      <c r="C242" s="3"/>
      <c r="D242" s="3"/>
      <c r="E242" s="3"/>
      <c r="F242" s="3"/>
      <c r="G242" s="48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50"/>
      <c r="S242" s="50"/>
      <c r="T242" s="50"/>
    </row>
    <row r="243" spans="1:20" ht="14.4" x14ac:dyDescent="0.3">
      <c r="A243" s="3"/>
      <c r="B243" s="3"/>
      <c r="C243" s="3"/>
      <c r="D243" s="3"/>
      <c r="E243" s="3"/>
      <c r="F243" s="3"/>
      <c r="G243" s="48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50"/>
      <c r="S243" s="50"/>
      <c r="T243" s="50"/>
    </row>
    <row r="244" spans="1:20" ht="14.4" x14ac:dyDescent="0.3">
      <c r="A244" s="3"/>
      <c r="B244" s="3"/>
      <c r="C244" s="3"/>
      <c r="D244" s="3"/>
      <c r="E244" s="3"/>
      <c r="F244" s="3"/>
      <c r="G244" s="48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50"/>
      <c r="S244" s="50"/>
      <c r="T244" s="50"/>
    </row>
    <row r="245" spans="1:20" ht="14.4" x14ac:dyDescent="0.3">
      <c r="A245" s="3"/>
      <c r="B245" s="3"/>
      <c r="C245" s="3"/>
      <c r="D245" s="3"/>
      <c r="E245" s="3"/>
      <c r="F245" s="3"/>
      <c r="G245" s="48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50"/>
      <c r="S245" s="50"/>
      <c r="T245" s="50"/>
    </row>
  </sheetData>
  <mergeCells count="10">
    <mergeCell ref="A105:D105"/>
    <mergeCell ref="A122:D122"/>
    <mergeCell ref="A146:D146"/>
    <mergeCell ref="A161:D161"/>
    <mergeCell ref="A2:F2"/>
    <mergeCell ref="A18:D18"/>
    <mergeCell ref="A32:D32"/>
    <mergeCell ref="A48:D48"/>
    <mergeCell ref="A60:D60"/>
    <mergeCell ref="A77:D77"/>
  </mergeCells>
  <dataValidations count="1">
    <dataValidation type="textLength" operator="greaterThan" showInputMessage="1" showErrorMessage="1" errorTitle="Tekst feil" error="Vennligst skriv inn tekst" sqref="C32 C60 C77 C122 C3:C6 A136:B136 C161 B142:B145 B60:B72 A58:B59 B3:B17 B49:B57 B76:B77 B92:B104 B106:B139 B147:B148 B153:B161 A137:A162 A186:B204 A163:B183 A60:A135 A3:A48 B19:B47" xr:uid="{E4BDF78C-6A62-4E7E-AFAC-99F982EB759C}">
      <formula1>0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6D26FB92870774BAD87ECB330A5830F" ma:contentTypeVersion="8" ma:contentTypeDescription="Opprett et nytt dokument." ma:contentTypeScope="" ma:versionID="c38c035730105b64633aeefdeb372498">
  <xsd:schema xmlns:xsd="http://www.w3.org/2001/XMLSchema" xmlns:xs="http://www.w3.org/2001/XMLSchema" xmlns:p="http://schemas.microsoft.com/office/2006/metadata/properties" xmlns:ns2="50352214-67eb-4c09-97a5-7c3e2a49b378" xmlns:ns3="6068ac73-d119-450a-853b-c5c39bcbd1cb" targetNamespace="http://schemas.microsoft.com/office/2006/metadata/properties" ma:root="true" ma:fieldsID="bfbe2c5fca89149cf9ccaea2a94ffc08" ns2:_="" ns3:_="">
    <xsd:import namespace="50352214-67eb-4c09-97a5-7c3e2a49b378"/>
    <xsd:import namespace="6068ac73-d119-450a-853b-c5c39bcbd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52214-67eb-4c09-97a5-7c3e2a49b3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68ac73-d119-450a-853b-c5c39bcbd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04B1C2-D445-495D-A169-3FAAC6B45A4D}"/>
</file>

<file path=customXml/itemProps2.xml><?xml version="1.0" encoding="utf-8"?>
<ds:datastoreItem xmlns:ds="http://schemas.openxmlformats.org/officeDocument/2006/customXml" ds:itemID="{B6F18C65-F3FB-4938-A0F8-161C24BA53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FD3569-CABB-4F05-BE83-4F42BA769912}">
  <ds:schemaRefs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6068ac73-d119-450a-853b-c5c39bcbd1cb"/>
    <ds:schemaRef ds:uri="50352214-67eb-4c09-97a5-7c3e2a49b37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Instruks</vt:lpstr>
      <vt:lpstr>Prisskjema </vt:lpstr>
    </vt:vector>
  </TitlesOfParts>
  <Company>IKT Agder IKS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Skårdal, Synnøve Torgersen</dc:creator>
  <cp:lastModifiedBy>Skårdal, Synnøve Torgersen</cp:lastModifiedBy>
  <dcterms:created xsi:type="dcterms:W3CDTF">2026-09-02T19:51:22Z</dcterms:created>
  <dcterms:modified xsi:type="dcterms:W3CDTF">2026-09-02T20:07:41Z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0x01010076D26FB92870774BAD87ECB330A5830F</vt:lpwstr>
  </property>
</Properties>
</file>